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ropbox\ACTUAL\FinEmp18\"/>
    </mc:Choice>
  </mc:AlternateContent>
  <xr:revisionPtr revIDLastSave="0" documentId="13_ncr:1_{AB697991-1BF9-412F-9425-D98346434A20}" xr6:coauthVersionLast="47" xr6:coauthVersionMax="47" xr10:uidLastSave="{00000000-0000-0000-0000-000000000000}"/>
  <bookViews>
    <workbookView xWindow="-120" yWindow="-120" windowWidth="29040" windowHeight="15720" xr2:uid="{340F0737-6531-4D36-8E07-BC6F3EA84C56}"/>
  </bookViews>
  <sheets>
    <sheet name="F1_Dados_Fonte" sheetId="1" r:id="rId1"/>
    <sheet name="F2_Dem_Resultados" sheetId="2" r:id="rId2"/>
    <sheet name="F3_Balanco" sheetId="3" r:id="rId3"/>
    <sheet name="F4_Fluxos_Caixa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P25" i="4" l="1"/>
  <c r="O25" i="4"/>
  <c r="N25" i="4"/>
  <c r="L25" i="4"/>
  <c r="K25" i="4"/>
  <c r="J25" i="4"/>
  <c r="H25" i="4"/>
  <c r="G25" i="4"/>
  <c r="F25" i="4"/>
  <c r="D25" i="4"/>
  <c r="C25" i="4"/>
  <c r="B25" i="4"/>
  <c r="P20" i="4"/>
  <c r="O20" i="4"/>
  <c r="N20" i="4"/>
  <c r="L20" i="4"/>
  <c r="K20" i="4"/>
  <c r="J20" i="4"/>
  <c r="H20" i="4"/>
  <c r="G20" i="4"/>
  <c r="F20" i="4"/>
  <c r="D20" i="4"/>
  <c r="C20" i="4"/>
  <c r="B20" i="4"/>
  <c r="P18" i="4"/>
  <c r="O18" i="4"/>
  <c r="N18" i="4"/>
  <c r="L18" i="4"/>
  <c r="K18" i="4"/>
  <c r="J18" i="4"/>
  <c r="H18" i="4"/>
  <c r="G18" i="4"/>
  <c r="F18" i="4"/>
  <c r="D18" i="4"/>
  <c r="C18" i="4"/>
  <c r="B18" i="4"/>
  <c r="P17" i="4"/>
  <c r="O17" i="4"/>
  <c r="N17" i="4"/>
  <c r="L17" i="4"/>
  <c r="K17" i="4"/>
  <c r="J17" i="4"/>
  <c r="H17" i="4"/>
  <c r="G17" i="4"/>
  <c r="F17" i="4"/>
  <c r="D17" i="4"/>
  <c r="C17" i="4"/>
  <c r="B17" i="4"/>
  <c r="P16" i="4"/>
  <c r="O16" i="4"/>
  <c r="N16" i="4"/>
  <c r="L16" i="4"/>
  <c r="K16" i="4"/>
  <c r="J16" i="4"/>
  <c r="H16" i="4"/>
  <c r="G16" i="4"/>
  <c r="F16" i="4"/>
  <c r="D16" i="4"/>
  <c r="C16" i="4"/>
  <c r="B16" i="4"/>
  <c r="P12" i="4"/>
  <c r="O12" i="4"/>
  <c r="N12" i="4"/>
  <c r="L12" i="4"/>
  <c r="K12" i="4"/>
  <c r="J12" i="4"/>
  <c r="H12" i="4"/>
  <c r="G12" i="4"/>
  <c r="F12" i="4"/>
  <c r="D12" i="4"/>
  <c r="C12" i="4"/>
  <c r="B12" i="4"/>
  <c r="P11" i="4"/>
  <c r="O11" i="4"/>
  <c r="N11" i="4"/>
  <c r="L11" i="4"/>
  <c r="K11" i="4"/>
  <c r="J11" i="4"/>
  <c r="H11" i="4"/>
  <c r="G11" i="4"/>
  <c r="F11" i="4"/>
  <c r="D11" i="4"/>
  <c r="C11" i="4"/>
  <c r="B11" i="4"/>
  <c r="P7" i="4"/>
  <c r="O7" i="4"/>
  <c r="N7" i="4"/>
  <c r="L7" i="4"/>
  <c r="K7" i="4"/>
  <c r="J7" i="4"/>
  <c r="H7" i="4"/>
  <c r="G7" i="4"/>
  <c r="F7" i="4"/>
  <c r="D7" i="4"/>
  <c r="C7" i="4"/>
  <c r="B7" i="4"/>
  <c r="P38" i="3"/>
  <c r="O38" i="3"/>
  <c r="N38" i="3"/>
  <c r="L38" i="3"/>
  <c r="K38" i="3"/>
  <c r="J38" i="3"/>
  <c r="H38" i="3"/>
  <c r="G38" i="3"/>
  <c r="F38" i="3"/>
  <c r="D38" i="3"/>
  <c r="C38" i="3"/>
  <c r="B38" i="3"/>
  <c r="P37" i="3"/>
  <c r="O37" i="3"/>
  <c r="N37" i="3"/>
  <c r="L37" i="3"/>
  <c r="K37" i="3"/>
  <c r="J37" i="3"/>
  <c r="H37" i="3"/>
  <c r="G37" i="3"/>
  <c r="F37" i="3"/>
  <c r="D37" i="3"/>
  <c r="C37" i="3"/>
  <c r="B37" i="3"/>
  <c r="P36" i="3"/>
  <c r="O36" i="3"/>
  <c r="N36" i="3"/>
  <c r="L36" i="3"/>
  <c r="K36" i="3"/>
  <c r="J36" i="3"/>
  <c r="H36" i="3"/>
  <c r="G36" i="3"/>
  <c r="F36" i="3"/>
  <c r="D36" i="3"/>
  <c r="C36" i="3"/>
  <c r="B36" i="3"/>
  <c r="P30" i="3"/>
  <c r="O30" i="3"/>
  <c r="N30" i="3"/>
  <c r="L30" i="3"/>
  <c r="K30" i="3"/>
  <c r="J30" i="3"/>
  <c r="H30" i="3"/>
  <c r="G30" i="3"/>
  <c r="F30" i="3"/>
  <c r="D30" i="3"/>
  <c r="C30" i="3"/>
  <c r="B30" i="3"/>
  <c r="P29" i="3"/>
  <c r="O29" i="3"/>
  <c r="N29" i="3"/>
  <c r="L29" i="3"/>
  <c r="K29" i="3"/>
  <c r="J29" i="3"/>
  <c r="H29" i="3"/>
  <c r="G29" i="3"/>
  <c r="F29" i="3"/>
  <c r="D29" i="3"/>
  <c r="C29" i="3"/>
  <c r="B29" i="3"/>
  <c r="P26" i="3"/>
  <c r="O26" i="3"/>
  <c r="N26" i="3"/>
  <c r="L26" i="3"/>
  <c r="K26" i="3"/>
  <c r="J26" i="3"/>
  <c r="H26" i="3"/>
  <c r="G26" i="3"/>
  <c r="F26" i="3"/>
  <c r="D26" i="3"/>
  <c r="C26" i="3"/>
  <c r="B26" i="3"/>
  <c r="P25" i="3"/>
  <c r="O25" i="3"/>
  <c r="N25" i="3"/>
  <c r="L25" i="3"/>
  <c r="K25" i="3"/>
  <c r="J25" i="3"/>
  <c r="H25" i="3"/>
  <c r="G25" i="3"/>
  <c r="F25" i="3"/>
  <c r="D25" i="3"/>
  <c r="C25" i="3"/>
  <c r="B25" i="3"/>
  <c r="P24" i="3"/>
  <c r="O24" i="3"/>
  <c r="N24" i="3"/>
  <c r="L24" i="3"/>
  <c r="K24" i="3"/>
  <c r="J24" i="3"/>
  <c r="H24" i="3"/>
  <c r="G24" i="3"/>
  <c r="F24" i="3"/>
  <c r="D24" i="3"/>
  <c r="C24" i="3"/>
  <c r="B24" i="3"/>
  <c r="P18" i="3"/>
  <c r="O18" i="3"/>
  <c r="N18" i="3"/>
  <c r="L18" i="3"/>
  <c r="K18" i="3"/>
  <c r="J18" i="3"/>
  <c r="H18" i="3"/>
  <c r="G18" i="3"/>
  <c r="F18" i="3"/>
  <c r="D18" i="3"/>
  <c r="C18" i="3"/>
  <c r="B18" i="3"/>
  <c r="P17" i="3"/>
  <c r="O17" i="3"/>
  <c r="N17" i="3"/>
  <c r="L17" i="3"/>
  <c r="K17" i="3"/>
  <c r="J17" i="3"/>
  <c r="H17" i="3"/>
  <c r="G17" i="3"/>
  <c r="F17" i="3"/>
  <c r="D17" i="3"/>
  <c r="C17" i="3"/>
  <c r="B17" i="3"/>
  <c r="P16" i="3"/>
  <c r="O16" i="3"/>
  <c r="N16" i="3"/>
  <c r="L16" i="3"/>
  <c r="K16" i="3"/>
  <c r="J16" i="3"/>
  <c r="H16" i="3"/>
  <c r="G16" i="3"/>
  <c r="F16" i="3"/>
  <c r="D16" i="3"/>
  <c r="C16" i="3"/>
  <c r="B16" i="3"/>
  <c r="P15" i="3"/>
  <c r="O15" i="3"/>
  <c r="N15" i="3"/>
  <c r="L15" i="3"/>
  <c r="K15" i="3"/>
  <c r="J15" i="3"/>
  <c r="H15" i="3"/>
  <c r="G15" i="3"/>
  <c r="F15" i="3"/>
  <c r="D15" i="3"/>
  <c r="C15" i="3"/>
  <c r="B15" i="3"/>
  <c r="P12" i="3"/>
  <c r="O12" i="3"/>
  <c r="N12" i="3"/>
  <c r="L12" i="3"/>
  <c r="K12" i="3"/>
  <c r="J12" i="3"/>
  <c r="H12" i="3"/>
  <c r="G12" i="3"/>
  <c r="F12" i="3"/>
  <c r="D12" i="3"/>
  <c r="C12" i="3"/>
  <c r="B12" i="3"/>
  <c r="P11" i="3"/>
  <c r="O11" i="3"/>
  <c r="N11" i="3"/>
  <c r="L11" i="3"/>
  <c r="K11" i="3"/>
  <c r="J11" i="3"/>
  <c r="H11" i="3"/>
  <c r="G11" i="3"/>
  <c r="F11" i="3"/>
  <c r="D11" i="3"/>
  <c r="C11" i="3"/>
  <c r="B11" i="3"/>
  <c r="P10" i="3"/>
  <c r="O10" i="3"/>
  <c r="N10" i="3"/>
  <c r="L10" i="3"/>
  <c r="K10" i="3"/>
  <c r="J10" i="3"/>
  <c r="H10" i="3"/>
  <c r="G10" i="3"/>
  <c r="F10" i="3"/>
  <c r="D10" i="3"/>
  <c r="C10" i="3"/>
  <c r="B10" i="3"/>
  <c r="P8" i="3"/>
  <c r="O8" i="3"/>
  <c r="N8" i="3"/>
  <c r="L8" i="3"/>
  <c r="K8" i="3"/>
  <c r="J8" i="3"/>
  <c r="H8" i="3"/>
  <c r="G8" i="3"/>
  <c r="F8" i="3"/>
  <c r="D8" i="3"/>
  <c r="C8" i="3"/>
  <c r="B8" i="3"/>
  <c r="P7" i="3"/>
  <c r="O7" i="3"/>
  <c r="N7" i="3"/>
  <c r="L7" i="3"/>
  <c r="K7" i="3"/>
  <c r="J7" i="3"/>
  <c r="H7" i="3"/>
  <c r="G7" i="3"/>
  <c r="F7" i="3"/>
  <c r="D7" i="3"/>
  <c r="C7" i="3"/>
  <c r="B7" i="3"/>
  <c r="P30" i="2"/>
  <c r="O30" i="2"/>
  <c r="N30" i="2"/>
  <c r="L30" i="2"/>
  <c r="K30" i="2"/>
  <c r="J30" i="2"/>
  <c r="H30" i="2"/>
  <c r="G30" i="2"/>
  <c r="F30" i="2"/>
  <c r="D30" i="2"/>
  <c r="C30" i="2"/>
  <c r="B30" i="2"/>
  <c r="P29" i="2"/>
  <c r="O29" i="2"/>
  <c r="N29" i="2"/>
  <c r="L29" i="2"/>
  <c r="K29" i="2"/>
  <c r="J29" i="2"/>
  <c r="H29" i="2"/>
  <c r="G29" i="2"/>
  <c r="F29" i="2"/>
  <c r="D29" i="2"/>
  <c r="C29" i="2"/>
  <c r="B29" i="2"/>
  <c r="P25" i="2"/>
  <c r="O25" i="2"/>
  <c r="N25" i="2"/>
  <c r="L25" i="2"/>
  <c r="K25" i="2"/>
  <c r="J25" i="2"/>
  <c r="H25" i="2"/>
  <c r="G25" i="2"/>
  <c r="F25" i="2"/>
  <c r="D25" i="2"/>
  <c r="C25" i="2"/>
  <c r="B25" i="2"/>
  <c r="P21" i="2"/>
  <c r="O21" i="2"/>
  <c r="N21" i="2"/>
  <c r="L21" i="2"/>
  <c r="K21" i="2"/>
  <c r="J21" i="2"/>
  <c r="H21" i="2"/>
  <c r="G21" i="2"/>
  <c r="F21" i="2"/>
  <c r="D21" i="2"/>
  <c r="C21" i="2"/>
  <c r="B21" i="2"/>
  <c r="P19" i="2"/>
  <c r="O19" i="2"/>
  <c r="N19" i="2"/>
  <c r="L19" i="2"/>
  <c r="K19" i="2"/>
  <c r="J19" i="2"/>
  <c r="H19" i="2"/>
  <c r="G19" i="2"/>
  <c r="F19" i="2"/>
  <c r="D19" i="2"/>
  <c r="C19" i="2"/>
  <c r="B19" i="2"/>
  <c r="P14" i="2"/>
  <c r="O14" i="2"/>
  <c r="N14" i="2"/>
  <c r="L14" i="2"/>
  <c r="K14" i="2"/>
  <c r="J14" i="2"/>
  <c r="H14" i="2"/>
  <c r="G14" i="2"/>
  <c r="F14" i="2"/>
  <c r="D14" i="2"/>
  <c r="C14" i="2"/>
  <c r="B14" i="2"/>
  <c r="P13" i="2"/>
  <c r="O13" i="2"/>
  <c r="N13" i="2"/>
  <c r="L13" i="2"/>
  <c r="K13" i="2"/>
  <c r="J13" i="2"/>
  <c r="H13" i="2"/>
  <c r="G13" i="2"/>
  <c r="F13" i="2"/>
  <c r="D13" i="2"/>
  <c r="C13" i="2"/>
  <c r="B13" i="2"/>
  <c r="P12" i="2"/>
  <c r="O12" i="2"/>
  <c r="N12" i="2"/>
  <c r="L12" i="2"/>
  <c r="K12" i="2"/>
  <c r="J12" i="2"/>
  <c r="H12" i="2"/>
  <c r="G12" i="2"/>
  <c r="F12" i="2"/>
  <c r="D12" i="2"/>
  <c r="C12" i="2"/>
  <c r="B12" i="2"/>
  <c r="P8" i="2"/>
  <c r="O8" i="2"/>
  <c r="N8" i="2"/>
  <c r="L8" i="2"/>
  <c r="L9" i="2" s="1"/>
  <c r="K8" i="2"/>
  <c r="J8" i="2"/>
  <c r="H8" i="2"/>
  <c r="G8" i="2"/>
  <c r="F8" i="2"/>
  <c r="F9" i="2" s="1"/>
  <c r="D8" i="2"/>
  <c r="C8" i="2"/>
  <c r="B8" i="2"/>
  <c r="P7" i="2"/>
  <c r="O7" i="2"/>
  <c r="N7" i="2"/>
  <c r="N9" i="2" s="1"/>
  <c r="N10" i="2" s="1"/>
  <c r="L7" i="2"/>
  <c r="K7" i="2"/>
  <c r="K9" i="2" s="1"/>
  <c r="J7" i="2"/>
  <c r="H7" i="2"/>
  <c r="G7" i="2"/>
  <c r="G9" i="2" s="1"/>
  <c r="F7" i="2"/>
  <c r="D7" i="2"/>
  <c r="D9" i="2" s="1"/>
  <c r="C7" i="2"/>
  <c r="C9" i="2" s="1"/>
  <c r="B7" i="2"/>
  <c r="P81" i="1"/>
  <c r="P27" i="4" s="1"/>
  <c r="O81" i="1"/>
  <c r="O27" i="4" s="1"/>
  <c r="N81" i="1"/>
  <c r="N27" i="4" s="1"/>
  <c r="L81" i="1"/>
  <c r="L27" i="4" s="1"/>
  <c r="K81" i="1"/>
  <c r="J81" i="1"/>
  <c r="H81" i="1"/>
  <c r="G81" i="1"/>
  <c r="F81" i="1"/>
  <c r="D81" i="1"/>
  <c r="C81" i="1"/>
  <c r="B81" i="1"/>
  <c r="B27" i="4" s="1"/>
  <c r="P74" i="1"/>
  <c r="O74" i="1"/>
  <c r="N74" i="1"/>
  <c r="L74" i="1"/>
  <c r="K74" i="1"/>
  <c r="J74" i="1"/>
  <c r="H74" i="1"/>
  <c r="G74" i="1"/>
  <c r="F74" i="1"/>
  <c r="D74" i="1"/>
  <c r="C74" i="1"/>
  <c r="B74" i="1"/>
  <c r="P60" i="1"/>
  <c r="O60" i="1"/>
  <c r="N60" i="1"/>
  <c r="L60" i="1"/>
  <c r="K60" i="1"/>
  <c r="J60" i="1"/>
  <c r="H60" i="1"/>
  <c r="G60" i="1"/>
  <c r="G39" i="3" s="1"/>
  <c r="F60" i="1"/>
  <c r="F39" i="3" s="1"/>
  <c r="D60" i="1"/>
  <c r="D39" i="3" s="1"/>
  <c r="C60" i="1"/>
  <c r="C39" i="3" s="1"/>
  <c r="B60" i="1"/>
  <c r="B39" i="3" s="1"/>
  <c r="D54" i="1"/>
  <c r="D32" i="3" s="1"/>
  <c r="P53" i="1"/>
  <c r="P31" i="3" s="1"/>
  <c r="O53" i="1"/>
  <c r="O31" i="3" s="1"/>
  <c r="N53" i="1"/>
  <c r="N31" i="3" s="1"/>
  <c r="L53" i="1"/>
  <c r="K53" i="1"/>
  <c r="K31" i="3" s="1"/>
  <c r="J53" i="1"/>
  <c r="H53" i="1"/>
  <c r="H31" i="3" s="1"/>
  <c r="G53" i="1"/>
  <c r="G31" i="3" s="1"/>
  <c r="F53" i="1"/>
  <c r="F31" i="3" s="1"/>
  <c r="D53" i="1"/>
  <c r="D31" i="3" s="1"/>
  <c r="C53" i="1"/>
  <c r="C31" i="3" s="1"/>
  <c r="B53" i="1"/>
  <c r="B31" i="3" s="1"/>
  <c r="P49" i="1"/>
  <c r="O49" i="1"/>
  <c r="N49" i="1"/>
  <c r="L49" i="1"/>
  <c r="L27" i="3" s="1"/>
  <c r="K49" i="1"/>
  <c r="J49" i="1"/>
  <c r="J27" i="3" s="1"/>
  <c r="H49" i="1"/>
  <c r="G49" i="1"/>
  <c r="G27" i="3" s="1"/>
  <c r="F49" i="1"/>
  <c r="F27" i="3" s="1"/>
  <c r="D49" i="1"/>
  <c r="D27" i="3" s="1"/>
  <c r="C49" i="1"/>
  <c r="C27" i="3" s="1"/>
  <c r="B49" i="1"/>
  <c r="B27" i="3" s="1"/>
  <c r="P42" i="1"/>
  <c r="P19" i="3" s="1"/>
  <c r="O42" i="1"/>
  <c r="O19" i="3" s="1"/>
  <c r="N42" i="1"/>
  <c r="N19" i="3" s="1"/>
  <c r="L42" i="1"/>
  <c r="L19" i="3" s="1"/>
  <c r="K42" i="1"/>
  <c r="K19" i="3" s="1"/>
  <c r="J42" i="1"/>
  <c r="J19" i="3" s="1"/>
  <c r="H42" i="1"/>
  <c r="H19" i="3" s="1"/>
  <c r="G42" i="1"/>
  <c r="G19" i="3" s="1"/>
  <c r="F42" i="1"/>
  <c r="F19" i="3" s="1"/>
  <c r="D42" i="1"/>
  <c r="D19" i="3" s="1"/>
  <c r="C42" i="1"/>
  <c r="C19" i="3" s="1"/>
  <c r="B42" i="1"/>
  <c r="B19" i="3" s="1"/>
  <c r="P32" i="1"/>
  <c r="P9" i="3" s="1"/>
  <c r="O32" i="1"/>
  <c r="O9" i="3" s="1"/>
  <c r="N32" i="1"/>
  <c r="N9" i="3" s="1"/>
  <c r="L32" i="1"/>
  <c r="L9" i="3" s="1"/>
  <c r="K32" i="1"/>
  <c r="K36" i="1" s="1"/>
  <c r="J32" i="1"/>
  <c r="J9" i="3" s="1"/>
  <c r="H32" i="1"/>
  <c r="H36" i="1" s="1"/>
  <c r="H13" i="3" s="1"/>
  <c r="G32" i="1"/>
  <c r="G36" i="1" s="1"/>
  <c r="F32" i="1"/>
  <c r="F36" i="1" s="1"/>
  <c r="F13" i="3" s="1"/>
  <c r="D32" i="1"/>
  <c r="D36" i="1" s="1"/>
  <c r="C32" i="1"/>
  <c r="C36" i="1" s="1"/>
  <c r="B32" i="1"/>
  <c r="B36" i="1" s="1"/>
  <c r="P15" i="1"/>
  <c r="O15" i="1"/>
  <c r="N15" i="1"/>
  <c r="L15" i="1"/>
  <c r="K15" i="1"/>
  <c r="J15" i="1"/>
  <c r="H15" i="1"/>
  <c r="G15" i="1"/>
  <c r="F15" i="1"/>
  <c r="D15" i="1"/>
  <c r="D17" i="1" s="1"/>
  <c r="C15" i="1"/>
  <c r="B15" i="1"/>
  <c r="P10" i="1"/>
  <c r="P17" i="1" s="1"/>
  <c r="O10" i="1"/>
  <c r="O17" i="1" s="1"/>
  <c r="N10" i="1"/>
  <c r="L10" i="1"/>
  <c r="L17" i="1" s="1"/>
  <c r="L19" i="1" s="1"/>
  <c r="L22" i="1" s="1"/>
  <c r="K10" i="1"/>
  <c r="J10" i="1"/>
  <c r="H10" i="1"/>
  <c r="G10" i="1"/>
  <c r="F10" i="1"/>
  <c r="D10" i="1"/>
  <c r="C10" i="1"/>
  <c r="B10" i="1"/>
  <c r="L15" i="2" l="1"/>
  <c r="K21" i="4"/>
  <c r="G17" i="1"/>
  <c r="J15" i="2"/>
  <c r="N21" i="4"/>
  <c r="O21" i="4"/>
  <c r="F21" i="4"/>
  <c r="H54" i="1"/>
  <c r="H32" i="3" s="1"/>
  <c r="O15" i="2"/>
  <c r="P15" i="2"/>
  <c r="K54" i="1"/>
  <c r="K32" i="3" s="1"/>
  <c r="H9" i="2"/>
  <c r="B15" i="2"/>
  <c r="J9" i="2"/>
  <c r="J10" i="2" s="1"/>
  <c r="B21" i="4"/>
  <c r="F15" i="2"/>
  <c r="B17" i="1"/>
  <c r="B80" i="1" s="1"/>
  <c r="B26" i="4" s="1"/>
  <c r="N54" i="1"/>
  <c r="N32" i="3" s="1"/>
  <c r="C17" i="1"/>
  <c r="C80" i="1" s="1"/>
  <c r="C26" i="4" s="1"/>
  <c r="O54" i="1"/>
  <c r="O32" i="3" s="1"/>
  <c r="P54" i="1"/>
  <c r="P32" i="3" s="1"/>
  <c r="F17" i="1"/>
  <c r="F80" i="1" s="1"/>
  <c r="F26" i="4" s="1"/>
  <c r="O9" i="2"/>
  <c r="O10" i="2" s="1"/>
  <c r="P9" i="2"/>
  <c r="C15" i="2"/>
  <c r="H15" i="2"/>
  <c r="H17" i="2" s="1"/>
  <c r="H17" i="1"/>
  <c r="H80" i="1" s="1"/>
  <c r="H26" i="4" s="1"/>
  <c r="D15" i="2"/>
  <c r="D17" i="2" s="1"/>
  <c r="J17" i="1"/>
  <c r="J80" i="1" s="1"/>
  <c r="J26" i="4" s="1"/>
  <c r="C21" i="4"/>
  <c r="H21" i="4"/>
  <c r="K17" i="1"/>
  <c r="K80" i="1" s="1"/>
  <c r="K26" i="4" s="1"/>
  <c r="J36" i="1"/>
  <c r="G15" i="2"/>
  <c r="D21" i="4"/>
  <c r="J21" i="4"/>
  <c r="L36" i="1"/>
  <c r="L13" i="3" s="1"/>
  <c r="N17" i="1"/>
  <c r="N19" i="1" s="1"/>
  <c r="N22" i="1" s="1"/>
  <c r="P36" i="1"/>
  <c r="P13" i="3" s="1"/>
  <c r="J54" i="1"/>
  <c r="J32" i="3" s="1"/>
  <c r="B9" i="2"/>
  <c r="B10" i="2" s="1"/>
  <c r="G21" i="4"/>
  <c r="L21" i="4"/>
  <c r="K15" i="2"/>
  <c r="L54" i="1"/>
  <c r="L32" i="3" s="1"/>
  <c r="N15" i="2"/>
  <c r="N17" i="2" s="1"/>
  <c r="P21" i="4"/>
  <c r="C17" i="2"/>
  <c r="C10" i="2"/>
  <c r="O19" i="1"/>
  <c r="O22" i="1" s="1"/>
  <c r="O80" i="1"/>
  <c r="O26" i="4" s="1"/>
  <c r="C13" i="3"/>
  <c r="C43" i="1"/>
  <c r="G10" i="2"/>
  <c r="G17" i="2"/>
  <c r="L10" i="2"/>
  <c r="L17" i="2"/>
  <c r="K10" i="2"/>
  <c r="K17" i="2"/>
  <c r="D80" i="1"/>
  <c r="D26" i="4" s="1"/>
  <c r="D19" i="1"/>
  <c r="D22" i="1" s="1"/>
  <c r="D13" i="3"/>
  <c r="D43" i="1"/>
  <c r="G13" i="3"/>
  <c r="G43" i="1"/>
  <c r="G80" i="1"/>
  <c r="G26" i="4" s="1"/>
  <c r="G19" i="1"/>
  <c r="G22" i="1" s="1"/>
  <c r="O17" i="2"/>
  <c r="B19" i="1"/>
  <c r="B22" i="1" s="1"/>
  <c r="K13" i="3"/>
  <c r="K43" i="1"/>
  <c r="P10" i="2"/>
  <c r="H10" i="2"/>
  <c r="F17" i="2"/>
  <c r="F10" i="2"/>
  <c r="P19" i="1"/>
  <c r="P22" i="1" s="1"/>
  <c r="P80" i="1"/>
  <c r="P26" i="4" s="1"/>
  <c r="N80" i="1"/>
  <c r="N26" i="4" s="1"/>
  <c r="B43" i="1"/>
  <c r="B13" i="3"/>
  <c r="N36" i="1"/>
  <c r="H27" i="3"/>
  <c r="H39" i="3"/>
  <c r="C27" i="4"/>
  <c r="O36" i="1"/>
  <c r="D10" i="2"/>
  <c r="J39" i="3"/>
  <c r="D27" i="4"/>
  <c r="F43" i="1"/>
  <c r="K27" i="3"/>
  <c r="K39" i="3"/>
  <c r="F27" i="4"/>
  <c r="B54" i="1"/>
  <c r="B32" i="3" s="1"/>
  <c r="B9" i="3"/>
  <c r="L39" i="3"/>
  <c r="G27" i="4"/>
  <c r="H43" i="1"/>
  <c r="C54" i="1"/>
  <c r="C32" i="3" s="1"/>
  <c r="C9" i="3"/>
  <c r="N27" i="3"/>
  <c r="N39" i="3"/>
  <c r="H27" i="4"/>
  <c r="D9" i="3"/>
  <c r="O27" i="3"/>
  <c r="J31" i="3"/>
  <c r="O39" i="3"/>
  <c r="J27" i="4"/>
  <c r="L80" i="1"/>
  <c r="L26" i="4" s="1"/>
  <c r="F54" i="1"/>
  <c r="F32" i="3" s="1"/>
  <c r="F9" i="3"/>
  <c r="P27" i="3"/>
  <c r="P39" i="3"/>
  <c r="K27" i="4"/>
  <c r="L43" i="1"/>
  <c r="G54" i="1"/>
  <c r="G32" i="3" s="1"/>
  <c r="G9" i="3"/>
  <c r="L31" i="3"/>
  <c r="H9" i="3"/>
  <c r="P43" i="1"/>
  <c r="K9" i="3"/>
  <c r="C19" i="1" l="1"/>
  <c r="C22" i="1" s="1"/>
  <c r="J17" i="2"/>
  <c r="J18" i="2" s="1"/>
  <c r="P17" i="2"/>
  <c r="K19" i="1"/>
  <c r="K22" i="1" s="1"/>
  <c r="B17" i="2"/>
  <c r="D26" i="2"/>
  <c r="D27" i="2" s="1"/>
  <c r="D18" i="2"/>
  <c r="D20" i="2"/>
  <c r="D22" i="2" s="1"/>
  <c r="D23" i="2" s="1"/>
  <c r="H19" i="1"/>
  <c r="H22" i="1" s="1"/>
  <c r="J19" i="1"/>
  <c r="J22" i="1" s="1"/>
  <c r="F19" i="1"/>
  <c r="F22" i="1" s="1"/>
  <c r="J13" i="3"/>
  <c r="J43" i="1"/>
  <c r="N13" i="3"/>
  <c r="N43" i="1"/>
  <c r="O13" i="3"/>
  <c r="O43" i="1"/>
  <c r="L20" i="3"/>
  <c r="G18" i="2"/>
  <c r="G26" i="2"/>
  <c r="G27" i="2" s="1"/>
  <c r="G20" i="2"/>
  <c r="G22" i="2" s="1"/>
  <c r="G23" i="2" s="1"/>
  <c r="L18" i="2"/>
  <c r="L20" i="2"/>
  <c r="L22" i="2" s="1"/>
  <c r="L23" i="2" s="1"/>
  <c r="L26" i="2"/>
  <c r="L27" i="2" s="1"/>
  <c r="P20" i="3"/>
  <c r="K20" i="3"/>
  <c r="F26" i="2"/>
  <c r="F27" i="2" s="1"/>
  <c r="F18" i="2"/>
  <c r="F20" i="2"/>
  <c r="F22" i="2" s="1"/>
  <c r="F23" i="2" s="1"/>
  <c r="N20" i="2"/>
  <c r="N22" i="2" s="1"/>
  <c r="N23" i="2" s="1"/>
  <c r="N26" i="2"/>
  <c r="N27" i="2" s="1"/>
  <c r="N18" i="2"/>
  <c r="F20" i="3"/>
  <c r="O20" i="2"/>
  <c r="O22" i="2" s="1"/>
  <c r="O23" i="2" s="1"/>
  <c r="O26" i="2"/>
  <c r="O27" i="2" s="1"/>
  <c r="O18" i="2"/>
  <c r="H18" i="2"/>
  <c r="H20" i="2"/>
  <c r="H22" i="2" s="1"/>
  <c r="H23" i="2" s="1"/>
  <c r="H26" i="2"/>
  <c r="H27" i="2" s="1"/>
  <c r="H20" i="3"/>
  <c r="P20" i="2"/>
  <c r="P22" i="2" s="1"/>
  <c r="P23" i="2" s="1"/>
  <c r="P26" i="2"/>
  <c r="P27" i="2" s="1"/>
  <c r="P18" i="2"/>
  <c r="C20" i="3"/>
  <c r="G20" i="3"/>
  <c r="K18" i="2"/>
  <c r="K20" i="2"/>
  <c r="K22" i="2" s="1"/>
  <c r="K23" i="2" s="1"/>
  <c r="K26" i="2"/>
  <c r="K27" i="2" s="1"/>
  <c r="B20" i="3"/>
  <c r="B26" i="2"/>
  <c r="B27" i="2" s="1"/>
  <c r="B20" i="2"/>
  <c r="B22" i="2" s="1"/>
  <c r="B23" i="2" s="1"/>
  <c r="B18" i="2"/>
  <c r="D20" i="3"/>
  <c r="C26" i="2"/>
  <c r="C27" i="2" s="1"/>
  <c r="C18" i="2"/>
  <c r="C20" i="2"/>
  <c r="C22" i="2" s="1"/>
  <c r="C23" i="2" s="1"/>
  <c r="J26" i="2" l="1"/>
  <c r="J27" i="2" s="1"/>
  <c r="J20" i="2"/>
  <c r="J22" i="2" s="1"/>
  <c r="J23" i="2" s="1"/>
  <c r="J20" i="3"/>
  <c r="B41" i="3"/>
  <c r="L41" i="3"/>
  <c r="F41" i="3"/>
  <c r="H41" i="3"/>
  <c r="P41" i="3"/>
  <c r="C41" i="3"/>
  <c r="D41" i="3"/>
  <c r="O20" i="3"/>
  <c r="G41" i="3"/>
  <c r="K41" i="3"/>
  <c r="N20" i="3"/>
  <c r="J41" i="3" l="1"/>
  <c r="N41" i="3"/>
  <c r="O41" i="3"/>
</calcChain>
</file>

<file path=xl/sharedStrings.xml><?xml version="1.0" encoding="utf-8"?>
<sst xmlns="http://schemas.openxmlformats.org/spreadsheetml/2006/main" count="192" uniqueCount="106">
  <si>
    <t>ANÁLISE FINANCEIRA COMPARATIVA · DADOS FONTE  (Valores em milhões USD, excepto métricas por acção)</t>
  </si>
  <si>
    <t>ALPHABET INC. (GOOGL)</t>
  </si>
  <si>
    <t>APPLE INC. (AAPL)</t>
  </si>
  <si>
    <t>MICROSOFT CORP. (MSFT)</t>
  </si>
  <si>
    <t>META PLATFORMS (META)</t>
  </si>
  <si>
    <t>EF2025</t>
  </si>
  <si>
    <t>EF2024</t>
  </si>
  <si>
    <t>EF2023</t>
  </si>
  <si>
    <t>DEMONSTRAÇÃO DE RESULTADOS (DR)</t>
  </si>
  <si>
    <t>Rédito (Volume de Negócios)</t>
  </si>
  <si>
    <t>Custo das Vendas e dos Serviços Prestados (CVSP)</t>
  </si>
  <si>
    <t>Resultado Bruto (Margem Bruta)</t>
  </si>
  <si>
    <t>Gastos de Investigação e Desenvolvimento (I&amp;D)</t>
  </si>
  <si>
    <t>Gastos Comerciais e de Distribuição</t>
  </si>
  <si>
    <t>Gastos Gerais e Administrativos (GGA)</t>
  </si>
  <si>
    <t>Total Gastos Operacionais (excl. CVSP)</t>
  </si>
  <si>
    <t>Resultado antes de Juros e Impostos (RAJI)</t>
  </si>
  <si>
    <t>Resultado Financeiro Líquido (Juros e Outros)</t>
  </si>
  <si>
    <t>Resultado antes de Impostos (RAI)</t>
  </si>
  <si>
    <t>Imposto sobre o Rendimento do Período (IRC)</t>
  </si>
  <si>
    <t>Resultado Líquido do Período (RLP)</t>
  </si>
  <si>
    <t>Resultado por Acção Diluído (RPA Diluído)</t>
  </si>
  <si>
    <t>N.º Médio Ponderado de Acções Diluído (milhões)</t>
  </si>
  <si>
    <t>BALANÇO (Posição Financeira)</t>
  </si>
  <si>
    <t>— ACTIVO —</t>
  </si>
  <si>
    <t>Caixa e Depósitos Bancários</t>
  </si>
  <si>
    <t>Investimentos Financeiros CP / Títulos Negociáveis</t>
  </si>
  <si>
    <t>Total Caixa e Investimentos CP</t>
  </si>
  <si>
    <t>Clientes (Dívidas de Terceiros a Receber)</t>
  </si>
  <si>
    <t>Inventários e Activos Biológicos</t>
  </si>
  <si>
    <t>Outros Activos Correntes</t>
  </si>
  <si>
    <t>Total Activo Corrente</t>
  </si>
  <si>
    <t>Activos Fixos Tangíveis (AFT), líquido</t>
  </si>
  <si>
    <t>Goodwill</t>
  </si>
  <si>
    <t>Activos Intangíveis, líquido</t>
  </si>
  <si>
    <t>Outros Activos Não Correntes</t>
  </si>
  <si>
    <t>Total Activo Não Corrente</t>
  </si>
  <si>
    <t>TOTAL ACTIVO</t>
  </si>
  <si>
    <t>— PASSIVO —</t>
  </si>
  <si>
    <t>Fornecedores (Dívidas a Terceiros a Pagar)</t>
  </si>
  <si>
    <t>Financiamentos Obtidos CP (incl. parcela corrente MLP)</t>
  </si>
  <si>
    <t>Outros Passivos Correntes</t>
  </si>
  <si>
    <t>Total Passivo Corrente</t>
  </si>
  <si>
    <t>Financiamentos Obtidos MLP</t>
  </si>
  <si>
    <t>Outros Passivos Não Correntes</t>
  </si>
  <si>
    <t>Total Passivo Não Corrente</t>
  </si>
  <si>
    <t>Total Passivo</t>
  </si>
  <si>
    <t>— CAPITAL PRÓPRIO —</t>
  </si>
  <si>
    <t>Capital Social e Prémios de Emissão</t>
  </si>
  <si>
    <t>Resultados Transitados</t>
  </si>
  <si>
    <t>Outras Variações no Capital Próprio (OVCP)</t>
  </si>
  <si>
    <t>TOTAL CAPITAL PRÓPRIO</t>
  </si>
  <si>
    <t>DEMONSTRAÇÃO DE FLUXOS DE CAIXA (DFC)</t>
  </si>
  <si>
    <t>— ACTIVIDADES OPERACIONAIS —</t>
  </si>
  <si>
    <t>Fluxos de Caixa das Actividades Operacionais (FCO)</t>
  </si>
  <si>
    <t>— ACTIVIDADES DE INVESTIMENTO —</t>
  </si>
  <si>
    <t>Aquisição de Activos Fixos Tangíveis e Intangíveis (CapEx)</t>
  </si>
  <si>
    <t>FCO das Actividades de Investimento (Total)</t>
  </si>
  <si>
    <t>— ACTIVIDADES DE FINANCIAMENTO —</t>
  </si>
  <si>
    <t>Dividendos Pagos aos Accionistas</t>
  </si>
  <si>
    <t>Recompra de Acções Próprias</t>
  </si>
  <si>
    <t>FCO das Actividades de Financiamento (Total)</t>
  </si>
  <si>
    <t>Efeitos de Variações Cambiais e Outros</t>
  </si>
  <si>
    <t>Variação Líquida de Caixa e Seus Equivalentes</t>
  </si>
  <si>
    <t>Depreciações e Amortizações do Período (D&amp;A)</t>
  </si>
  <si>
    <t>MÉTRICAS DERIVADAS E INDICADORES COMPLEMENTARES</t>
  </si>
  <si>
    <t>EBITDA (RAJI + D&amp;A)</t>
  </si>
  <si>
    <t>Cash Flow Livre (CFL = FCO + CapEx)</t>
  </si>
  <si>
    <t>F2 — Demonstração de Resultados Comparativa</t>
  </si>
  <si>
    <t>Rédito</t>
  </si>
  <si>
    <t>Custo das Vendas e dos Serviços</t>
  </si>
  <si>
    <t>Resultado Bruto</t>
  </si>
  <si>
    <t>% Rédito</t>
  </si>
  <si>
    <t>I&amp;D</t>
  </si>
  <si>
    <t>Gastos Gerais e Administrativos</t>
  </si>
  <si>
    <t>Total Gastos Operacionais</t>
  </si>
  <si>
    <t>Margem RAJI %</t>
  </si>
  <si>
    <t>Resultado Financeiro</t>
  </si>
  <si>
    <t>Imposto sobre o Rendimento</t>
  </si>
  <si>
    <t>Resultado Líquido do Período</t>
  </si>
  <si>
    <t>Margem Líquida %</t>
  </si>
  <si>
    <t>Depreciações e Amortizações</t>
  </si>
  <si>
    <t>EBITDA</t>
  </si>
  <si>
    <t>Margem EBITDA %</t>
  </si>
  <si>
    <t>Resultado por Acção Diluído</t>
  </si>
  <si>
    <t>N.º Médio Ponderado de Acções (milhões)</t>
  </si>
  <si>
    <t>ANÁLISE FINANCEIRA COMPARATIVA · BALANÇO (Posição Financeira)</t>
  </si>
  <si>
    <t>Alphabet Inc. (GOOGL)</t>
  </si>
  <si>
    <t>Apple Inc. (AAPL)</t>
  </si>
  <si>
    <t>Microsoft Corp. (MSFT)</t>
  </si>
  <si>
    <t>Meta Platforms Inc. (META)</t>
  </si>
  <si>
    <t>FY2025</t>
  </si>
  <si>
    <t>FY2024</t>
  </si>
  <si>
    <t>FY2023</t>
  </si>
  <si>
    <t>Clientes</t>
  </si>
  <si>
    <t>Fornecedores</t>
  </si>
  <si>
    <t>Financiamentos Obtidos CP</t>
  </si>
  <si>
    <t>VERIFICAÇÃO (Activo − Passivo − CP)</t>
  </si>
  <si>
    <t>ANÁLISE FINANCEIRA COMPARATIVA · DEMONSTRAÇÃO DE FLUXOS DE CAIXA</t>
  </si>
  <si>
    <t>Fluxos de Caixa Operacionais (FCO)</t>
  </si>
  <si>
    <t>CapEx (Aquisição de AFT e Intangíveis)</t>
  </si>
  <si>
    <t>FCI Total (Fluxos de Investimento)</t>
  </si>
  <si>
    <t>FCF Total (Fluxos de Financiamento)</t>
  </si>
  <si>
    <t>Variação Líquida de Caixa</t>
  </si>
  <si>
    <t>— MÉTRICAS DERIVADAS —</t>
  </si>
  <si>
    <t>D&amp;A do Período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</si>
</sst>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;\(#,##0\);\-"/>
    <numFmt numFmtId="165" formatCode="\$#,##0.00"/>
    <numFmt numFmtId="166" formatCode="0.0%"/>
  </numFmts>
  <fonts count="13" x14ac:knownFonts="1">
    <font>
      <sz val="11"/>
      <color theme="1"/>
      <name val="Calibri"/>
      <family val="2"/>
      <charset val="1"/>
    </font>
    <font>
      <b/>
      <sz val="12"/>
      <color rgb="FFFFFFFF"/>
      <name val="Cambria"/>
      <charset val="1"/>
    </font>
    <font>
      <b/>
      <sz val="10"/>
      <color rgb="FFFFFFFF"/>
      <name val="Cambria"/>
      <charset val="1"/>
    </font>
    <font>
      <b/>
      <sz val="11"/>
      <name val="Cambria"/>
      <charset val="1"/>
    </font>
    <font>
      <sz val="11"/>
      <color rgb="FF0000FF"/>
      <name val="Cambria"/>
      <charset val="1"/>
    </font>
    <font>
      <b/>
      <sz val="11"/>
      <color rgb="FF0000FF"/>
      <name val="Cambria"/>
      <charset val="1"/>
    </font>
    <font>
      <i/>
      <sz val="11"/>
      <name val="Cambria"/>
      <charset val="1"/>
    </font>
    <font>
      <sz val="11"/>
      <color rgb="FF008000"/>
      <name val="Cambria"/>
      <charset val="1"/>
    </font>
    <font>
      <b/>
      <sz val="11"/>
      <color rgb="FFFFFFFF"/>
      <name val="Cambria"/>
      <charset val="1"/>
    </font>
    <font>
      <b/>
      <i/>
      <sz val="11"/>
      <color rgb="FFFFFFFF"/>
      <name val="Cambria"/>
      <charset val="1"/>
    </font>
    <font>
      <sz val="11"/>
      <color rgb="FF000000"/>
      <name val="Cambria"/>
      <charset val="1"/>
    </font>
    <font>
      <b/>
      <sz val="11"/>
      <color rgb="FF000000"/>
      <name val="Cambria"/>
      <charset val="1"/>
    </font>
    <font>
      <b/>
      <u val="double"/>
      <sz val="11"/>
      <color rgb="FF000000"/>
      <name val="Cambria"/>
      <charset val="1"/>
    </font>
  </fonts>
  <fills count="4">
    <fill>
      <patternFill patternType="none"/>
    </fill>
    <fill>
      <patternFill patternType="gray125"/>
    </fill>
    <fill>
      <patternFill patternType="solid">
        <fgColor rgb="FF1B2A4A"/>
        <bgColor rgb="FF003366"/>
      </patternFill>
    </fill>
    <fill>
      <patternFill patternType="solid">
        <fgColor rgb="FF2E75B6"/>
        <bgColor rgb="FF0066CC"/>
      </patternFill>
    </fill>
  </fills>
  <borders count="2">
    <border>
      <left/>
      <right/>
      <top/>
      <bottom/>
      <diagonal/>
    </border>
    <border>
      <left/>
      <right/>
      <top/>
      <bottom style="double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0" borderId="0" xfId="0" applyFont="1"/>
    <xf numFmtId="164" fontId="4" fillId="0" borderId="0" xfId="0" applyNumberFormat="1" applyFont="1"/>
    <xf numFmtId="164" fontId="3" fillId="0" borderId="1" xfId="0" applyNumberFormat="1" applyFont="1" applyBorder="1"/>
    <xf numFmtId="164" fontId="0" fillId="0" borderId="0" xfId="0" applyNumberFormat="1"/>
    <xf numFmtId="164" fontId="5" fillId="0" borderId="1" xfId="0" applyNumberFormat="1" applyFont="1" applyBorder="1"/>
    <xf numFmtId="165" fontId="4" fillId="0" borderId="0" xfId="0" applyNumberFormat="1" applyFont="1"/>
    <xf numFmtId="0" fontId="6" fillId="0" borderId="0" xfId="0" applyFont="1"/>
    <xf numFmtId="0" fontId="1" fillId="2" borderId="0" xfId="0" applyFont="1" applyFill="1"/>
    <xf numFmtId="164" fontId="7" fillId="0" borderId="0" xfId="0" applyNumberFormat="1" applyFont="1"/>
    <xf numFmtId="166" fontId="6" fillId="0" borderId="0" xfId="0" applyNumberFormat="1" applyFont="1"/>
    <xf numFmtId="165" fontId="7" fillId="0" borderId="0" xfId="0" applyNumberFormat="1" applyFont="1"/>
    <xf numFmtId="0" fontId="1" fillId="2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4" fontId="7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10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831C1-D142-4FE6-9373-7094BC22F1E9}">
  <sheetPr>
    <tabColor rgb="FF1B2A4A"/>
  </sheetPr>
  <dimension ref="A1:P82"/>
  <sheetViews>
    <sheetView tabSelected="1" zoomScaleNormal="100" workbookViewId="0">
      <selection activeCell="A77" sqref="A77:XFD77"/>
    </sheetView>
  </sheetViews>
  <sheetFormatPr defaultColWidth="8.7109375" defaultRowHeight="15" x14ac:dyDescent="0.25"/>
  <cols>
    <col min="1" max="1" width="47.7109375" customWidth="1"/>
    <col min="2" max="4" width="13" customWidth="1"/>
    <col min="5" max="5" width="2" customWidth="1"/>
    <col min="6" max="8" width="13" customWidth="1"/>
    <col min="9" max="9" width="2" customWidth="1"/>
    <col min="10" max="12" width="13" customWidth="1"/>
    <col min="13" max="13" width="2" customWidth="1"/>
    <col min="14" max="16" width="13" customWidth="1"/>
  </cols>
  <sheetData>
    <row r="1" spans="1:16" ht="24.7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3" spans="1:16" ht="18" customHeight="1" x14ac:dyDescent="0.25">
      <c r="B3" s="2" t="s">
        <v>1</v>
      </c>
      <c r="C3" s="2"/>
      <c r="D3" s="2"/>
      <c r="F3" s="2" t="s">
        <v>2</v>
      </c>
      <c r="G3" s="2"/>
      <c r="H3" s="2"/>
      <c r="J3" s="2" t="s">
        <v>3</v>
      </c>
      <c r="K3" s="2"/>
      <c r="L3" s="2"/>
      <c r="N3" s="2" t="s">
        <v>4</v>
      </c>
      <c r="O3" s="2"/>
      <c r="P3" s="2"/>
    </row>
    <row r="4" spans="1:16" ht="15" customHeight="1" x14ac:dyDescent="0.25">
      <c r="B4" s="3" t="s">
        <v>5</v>
      </c>
      <c r="C4" s="3" t="s">
        <v>6</v>
      </c>
      <c r="D4" s="3" t="s">
        <v>7</v>
      </c>
      <c r="F4" s="3" t="s">
        <v>5</v>
      </c>
      <c r="G4" s="3" t="s">
        <v>6</v>
      </c>
      <c r="H4" s="3" t="s">
        <v>7</v>
      </c>
      <c r="J4" s="3" t="s">
        <v>5</v>
      </c>
      <c r="K4" s="3" t="s">
        <v>6</v>
      </c>
      <c r="L4" s="3" t="s">
        <v>7</v>
      </c>
      <c r="N4" s="3" t="s">
        <v>5</v>
      </c>
      <c r="O4" s="3" t="s">
        <v>6</v>
      </c>
      <c r="P4" s="3" t="s">
        <v>7</v>
      </c>
    </row>
    <row r="6" spans="1:16" ht="15" customHeight="1" x14ac:dyDescent="0.25">
      <c r="A6" s="4" t="s">
        <v>8</v>
      </c>
    </row>
    <row r="8" spans="1:16" ht="15" customHeight="1" x14ac:dyDescent="0.25">
      <c r="A8" t="s">
        <v>9</v>
      </c>
      <c r="B8" s="5">
        <v>402836</v>
      </c>
      <c r="C8" s="5">
        <v>350018</v>
      </c>
      <c r="D8" s="5">
        <v>307394</v>
      </c>
      <c r="F8" s="5">
        <v>416161</v>
      </c>
      <c r="G8" s="5">
        <v>391035</v>
      </c>
      <c r="H8" s="5">
        <v>383285</v>
      </c>
      <c r="J8" s="5">
        <v>281724</v>
      </c>
      <c r="K8" s="5">
        <v>245122</v>
      </c>
      <c r="L8" s="5">
        <v>211915</v>
      </c>
      <c r="N8" s="5">
        <v>200966</v>
      </c>
      <c r="O8" s="5">
        <v>164501</v>
      </c>
      <c r="P8" s="5">
        <v>134902</v>
      </c>
    </row>
    <row r="9" spans="1:16" ht="15" customHeight="1" x14ac:dyDescent="0.25">
      <c r="A9" t="s">
        <v>10</v>
      </c>
      <c r="B9" s="5">
        <v>162535</v>
      </c>
      <c r="C9" s="5">
        <v>146306</v>
      </c>
      <c r="D9" s="5">
        <v>133332</v>
      </c>
      <c r="F9" s="5">
        <v>220960</v>
      </c>
      <c r="G9" s="5">
        <v>210352</v>
      </c>
      <c r="H9" s="5">
        <v>214137</v>
      </c>
      <c r="J9" s="5">
        <v>87831</v>
      </c>
      <c r="K9" s="5">
        <v>74114</v>
      </c>
      <c r="L9" s="5">
        <v>65863</v>
      </c>
      <c r="N9" s="5">
        <v>36175</v>
      </c>
      <c r="O9" s="5">
        <v>30161</v>
      </c>
      <c r="P9" s="5">
        <v>25959</v>
      </c>
    </row>
    <row r="10" spans="1:16" ht="15" customHeight="1" thickBot="1" x14ac:dyDescent="0.3">
      <c r="A10" t="s">
        <v>11</v>
      </c>
      <c r="B10" s="6">
        <f>B8-B9</f>
        <v>240301</v>
      </c>
      <c r="C10" s="6">
        <f>C8-C9</f>
        <v>203712</v>
      </c>
      <c r="D10" s="6">
        <f>D8-D9</f>
        <v>174062</v>
      </c>
      <c r="F10" s="6">
        <f>F8-F9</f>
        <v>195201</v>
      </c>
      <c r="G10" s="6">
        <f>G8-G9</f>
        <v>180683</v>
      </c>
      <c r="H10" s="6">
        <f>H8-H9</f>
        <v>169148</v>
      </c>
      <c r="J10" s="6">
        <f>J8-J9</f>
        <v>193893</v>
      </c>
      <c r="K10" s="6">
        <f>K8-K9</f>
        <v>171008</v>
      </c>
      <c r="L10" s="6">
        <f>L8-L9</f>
        <v>146052</v>
      </c>
      <c r="N10" s="6">
        <f>N8-N9</f>
        <v>164791</v>
      </c>
      <c r="O10" s="6">
        <f>O8-O9</f>
        <v>134340</v>
      </c>
      <c r="P10" s="6">
        <f>P8-P9</f>
        <v>108943</v>
      </c>
    </row>
    <row r="12" spans="1:16" ht="15" customHeight="1" x14ac:dyDescent="0.25">
      <c r="A12" t="s">
        <v>12</v>
      </c>
      <c r="B12" s="5">
        <v>61087</v>
      </c>
      <c r="C12" s="5">
        <v>49326</v>
      </c>
      <c r="D12" s="5">
        <v>45427</v>
      </c>
      <c r="F12" s="5">
        <v>-34550</v>
      </c>
      <c r="G12" s="5">
        <v>-31370</v>
      </c>
      <c r="H12" s="5">
        <v>-29915</v>
      </c>
      <c r="J12" s="5">
        <v>32488</v>
      </c>
      <c r="K12" s="5">
        <v>29510</v>
      </c>
      <c r="L12" s="5">
        <v>27195</v>
      </c>
      <c r="N12" s="5">
        <v>57372</v>
      </c>
      <c r="O12" s="5">
        <v>43873</v>
      </c>
      <c r="P12" s="5">
        <v>38483</v>
      </c>
    </row>
    <row r="13" spans="1:16" ht="15" customHeight="1" x14ac:dyDescent="0.25">
      <c r="A13" t="s">
        <v>13</v>
      </c>
      <c r="B13" s="5">
        <v>28693</v>
      </c>
      <c r="C13" s="5">
        <v>27808</v>
      </c>
      <c r="D13" s="5">
        <v>27917</v>
      </c>
      <c r="F13" s="5">
        <v>-19524</v>
      </c>
      <c r="G13" s="5">
        <v>-18639</v>
      </c>
      <c r="H13" s="5">
        <v>-18260</v>
      </c>
      <c r="J13" s="5">
        <v>25654</v>
      </c>
      <c r="K13" s="5">
        <v>24456</v>
      </c>
      <c r="L13" s="5">
        <v>22759</v>
      </c>
      <c r="N13" s="5">
        <v>11991</v>
      </c>
      <c r="O13" s="5">
        <v>11347</v>
      </c>
      <c r="P13" s="5">
        <v>12301</v>
      </c>
    </row>
    <row r="14" spans="1:16" ht="15" customHeight="1" x14ac:dyDescent="0.25">
      <c r="A14" t="s">
        <v>14</v>
      </c>
      <c r="B14" s="5">
        <v>21482</v>
      </c>
      <c r="C14" s="5">
        <v>14188</v>
      </c>
      <c r="D14" s="5">
        <v>16425</v>
      </c>
      <c r="F14" s="5">
        <v>-8077</v>
      </c>
      <c r="G14" s="5">
        <v>-7458</v>
      </c>
      <c r="H14" s="5">
        <v>-6672</v>
      </c>
      <c r="J14" s="5">
        <v>7223</v>
      </c>
      <c r="K14" s="5">
        <v>7609</v>
      </c>
      <c r="L14" s="5">
        <v>7575</v>
      </c>
      <c r="N14" s="5">
        <v>12152</v>
      </c>
      <c r="O14" s="5">
        <v>9740</v>
      </c>
      <c r="P14" s="5">
        <v>11408</v>
      </c>
    </row>
    <row r="15" spans="1:16" ht="15" customHeight="1" x14ac:dyDescent="0.25">
      <c r="A15" t="s">
        <v>15</v>
      </c>
      <c r="B15" s="7">
        <f>B12+B13+B14</f>
        <v>111262</v>
      </c>
      <c r="C15" s="7">
        <f>C12+C13+C14</f>
        <v>91322</v>
      </c>
      <c r="D15" s="7">
        <f>D12+D13+D14</f>
        <v>89769</v>
      </c>
      <c r="F15" s="7">
        <f>F12+F13+F14</f>
        <v>-62151</v>
      </c>
      <c r="G15" s="7">
        <f>G12+G13+G14</f>
        <v>-57467</v>
      </c>
      <c r="H15" s="7">
        <f>H12+H13+H14</f>
        <v>-54847</v>
      </c>
      <c r="J15" s="7">
        <f>J12+J13+J14</f>
        <v>65365</v>
      </c>
      <c r="K15" s="7">
        <f>K12+K13+K14</f>
        <v>61575</v>
      </c>
      <c r="L15" s="7">
        <f>L12+L13+L14</f>
        <v>57529</v>
      </c>
      <c r="N15" s="7">
        <f>N12+N13+N14</f>
        <v>81515</v>
      </c>
      <c r="O15" s="7">
        <f>O12+O13+O14</f>
        <v>64960</v>
      </c>
      <c r="P15" s="7">
        <f>P12+P13+P14</f>
        <v>62192</v>
      </c>
    </row>
    <row r="17" spans="1:16" ht="15" customHeight="1" thickBot="1" x14ac:dyDescent="0.3">
      <c r="A17" t="s">
        <v>16</v>
      </c>
      <c r="B17" s="8">
        <f>B10-B15</f>
        <v>129039</v>
      </c>
      <c r="C17" s="8">
        <f>C10-C15</f>
        <v>112390</v>
      </c>
      <c r="D17" s="8">
        <f>D10-D15</f>
        <v>84293</v>
      </c>
      <c r="F17" s="8">
        <f>F10-F15</f>
        <v>257352</v>
      </c>
      <c r="G17" s="8">
        <f>G10-G15</f>
        <v>238150</v>
      </c>
      <c r="H17" s="8">
        <f>H10-H15</f>
        <v>223995</v>
      </c>
      <c r="J17" s="8">
        <f>J10-J15</f>
        <v>128528</v>
      </c>
      <c r="K17" s="8">
        <f>K10-K15</f>
        <v>109433</v>
      </c>
      <c r="L17" s="8">
        <f>L10-L15</f>
        <v>88523</v>
      </c>
      <c r="N17" s="8">
        <f>N10-N15</f>
        <v>83276</v>
      </c>
      <c r="O17" s="8">
        <f>O10-O15</f>
        <v>69380</v>
      </c>
      <c r="P17" s="8">
        <f>P10-P15</f>
        <v>46751</v>
      </c>
    </row>
    <row r="18" spans="1:16" ht="15" customHeight="1" thickTop="1" x14ac:dyDescent="0.25">
      <c r="A18" t="s">
        <v>17</v>
      </c>
      <c r="B18" s="5">
        <v>29787</v>
      </c>
      <c r="C18" s="5">
        <v>7425</v>
      </c>
      <c r="D18" s="5">
        <v>1424</v>
      </c>
      <c r="F18" s="5">
        <v>-321</v>
      </c>
      <c r="G18" s="5">
        <v>269</v>
      </c>
      <c r="H18" s="5">
        <v>-565</v>
      </c>
      <c r="J18" s="5">
        <v>-4901</v>
      </c>
      <c r="K18" s="5">
        <v>-1646</v>
      </c>
      <c r="L18" s="5">
        <v>788</v>
      </c>
      <c r="N18" s="5">
        <v>2656</v>
      </c>
      <c r="O18" s="5">
        <v>1283</v>
      </c>
      <c r="P18" s="5">
        <v>677</v>
      </c>
    </row>
    <row r="19" spans="1:16" ht="15" customHeight="1" x14ac:dyDescent="0.25">
      <c r="A19" t="s">
        <v>18</v>
      </c>
      <c r="B19" s="7">
        <f>B17+B18</f>
        <v>158826</v>
      </c>
      <c r="C19" s="7">
        <f>C17+C18</f>
        <v>119815</v>
      </c>
      <c r="D19" s="7">
        <f>D17+D18</f>
        <v>85717</v>
      </c>
      <c r="F19" s="7">
        <f>F17+F18</f>
        <v>257031</v>
      </c>
      <c r="G19" s="7">
        <f>G17+G18</f>
        <v>238419</v>
      </c>
      <c r="H19" s="7">
        <f>H17+H18</f>
        <v>223430</v>
      </c>
      <c r="J19" s="7">
        <f>J17+J18</f>
        <v>123627</v>
      </c>
      <c r="K19" s="7">
        <f>K17+K18</f>
        <v>107787</v>
      </c>
      <c r="L19" s="7">
        <f>L17+L18</f>
        <v>89311</v>
      </c>
      <c r="N19" s="7">
        <f>N17+N18</f>
        <v>85932</v>
      </c>
      <c r="O19" s="7">
        <f>O17+O18</f>
        <v>70663</v>
      </c>
      <c r="P19" s="7">
        <f>P17+P18</f>
        <v>47428</v>
      </c>
    </row>
    <row r="20" spans="1:16" ht="15" customHeight="1" x14ac:dyDescent="0.25">
      <c r="A20" t="s">
        <v>19</v>
      </c>
      <c r="B20" s="5">
        <v>26656</v>
      </c>
      <c r="C20" s="5">
        <v>19697</v>
      </c>
      <c r="D20" s="5">
        <v>11922</v>
      </c>
      <c r="F20" s="5">
        <v>-20719</v>
      </c>
      <c r="G20" s="5">
        <v>-29749</v>
      </c>
      <c r="H20" s="5">
        <v>-16741</v>
      </c>
      <c r="J20" s="5">
        <v>21795</v>
      </c>
      <c r="K20" s="5">
        <v>19651</v>
      </c>
      <c r="L20" s="5">
        <v>16950</v>
      </c>
      <c r="N20" s="5">
        <v>25474</v>
      </c>
      <c r="O20" s="5">
        <v>8303</v>
      </c>
      <c r="P20" s="5">
        <v>8330</v>
      </c>
    </row>
    <row r="22" spans="1:16" ht="15" customHeight="1" thickBot="1" x14ac:dyDescent="0.3">
      <c r="A22" t="s">
        <v>20</v>
      </c>
      <c r="B22" s="8">
        <f>B19-B20</f>
        <v>132170</v>
      </c>
      <c r="C22" s="8">
        <f>C19-C20</f>
        <v>100118</v>
      </c>
      <c r="D22" s="8">
        <f>D19-D20</f>
        <v>73795</v>
      </c>
      <c r="F22" s="8">
        <f>F19-F20</f>
        <v>277750</v>
      </c>
      <c r="G22" s="8">
        <f>G19-G20</f>
        <v>268168</v>
      </c>
      <c r="H22" s="8">
        <f>H19-H20</f>
        <v>240171</v>
      </c>
      <c r="J22" s="8">
        <f>J19-J20</f>
        <v>101832</v>
      </c>
      <c r="K22" s="8">
        <f>K19-K20</f>
        <v>88136</v>
      </c>
      <c r="L22" s="8">
        <f>L19-L20</f>
        <v>72361</v>
      </c>
      <c r="N22" s="8">
        <f>N19-N20</f>
        <v>60458</v>
      </c>
      <c r="O22" s="8">
        <f>O19-O20</f>
        <v>62360</v>
      </c>
      <c r="P22" s="8">
        <f>P19-P20</f>
        <v>39098</v>
      </c>
    </row>
    <row r="24" spans="1:16" ht="15" customHeight="1" x14ac:dyDescent="0.25">
      <c r="A24" t="s">
        <v>21</v>
      </c>
      <c r="B24" s="9">
        <v>10.81</v>
      </c>
      <c r="C24" s="9">
        <v>8.0399999999999991</v>
      </c>
      <c r="D24" s="9">
        <v>5.8</v>
      </c>
      <c r="F24" s="9">
        <v>7.46</v>
      </c>
      <c r="G24" s="9">
        <v>6.08</v>
      </c>
      <c r="H24" s="9">
        <v>6.13</v>
      </c>
      <c r="J24" s="9">
        <v>13.64</v>
      </c>
      <c r="K24" s="9">
        <v>11.8</v>
      </c>
      <c r="L24" s="9">
        <v>9.68</v>
      </c>
      <c r="N24" s="9">
        <v>23.49</v>
      </c>
      <c r="O24" s="9">
        <v>23.86</v>
      </c>
      <c r="P24" s="9">
        <v>14.87</v>
      </c>
    </row>
    <row r="25" spans="1:16" ht="15" customHeight="1" x14ac:dyDescent="0.25">
      <c r="A25" t="s">
        <v>22</v>
      </c>
      <c r="B25" s="5">
        <v>12219</v>
      </c>
      <c r="C25" s="5">
        <v>12307</v>
      </c>
      <c r="D25" s="5">
        <v>12523</v>
      </c>
      <c r="F25" s="5">
        <v>14949</v>
      </c>
      <c r="G25" s="5">
        <v>15344</v>
      </c>
      <c r="H25" s="5">
        <v>15744</v>
      </c>
      <c r="J25" s="5">
        <v>7465</v>
      </c>
      <c r="K25" s="5">
        <v>7469</v>
      </c>
      <c r="L25" s="5">
        <v>7472</v>
      </c>
      <c r="N25" s="5">
        <v>2574</v>
      </c>
      <c r="O25" s="5">
        <v>2614</v>
      </c>
      <c r="P25" s="5">
        <v>2629</v>
      </c>
    </row>
    <row r="27" spans="1:16" ht="15" customHeight="1" x14ac:dyDescent="0.25">
      <c r="A27" s="4" t="s">
        <v>23</v>
      </c>
    </row>
    <row r="28" spans="1:16" ht="15" customHeight="1" x14ac:dyDescent="0.25">
      <c r="A28" s="10" t="s">
        <v>24</v>
      </c>
    </row>
    <row r="30" spans="1:16" ht="15" customHeight="1" x14ac:dyDescent="0.25">
      <c r="A30" t="s">
        <v>25</v>
      </c>
      <c r="B30" s="5">
        <v>30708</v>
      </c>
      <c r="C30" s="5">
        <v>23466</v>
      </c>
      <c r="D30" s="5">
        <v>24048</v>
      </c>
      <c r="F30" s="5">
        <v>35934</v>
      </c>
      <c r="G30" s="5">
        <v>29943</v>
      </c>
      <c r="H30" s="5">
        <v>29965</v>
      </c>
      <c r="J30" s="5">
        <v>30242</v>
      </c>
      <c r="K30" s="5">
        <v>18315</v>
      </c>
      <c r="L30" s="5">
        <v>34704</v>
      </c>
      <c r="N30" s="5">
        <v>35873</v>
      </c>
      <c r="O30" s="5">
        <v>43889</v>
      </c>
      <c r="P30" s="5">
        <v>41862</v>
      </c>
    </row>
    <row r="31" spans="1:16" ht="15" customHeight="1" x14ac:dyDescent="0.25">
      <c r="A31" t="s">
        <v>26</v>
      </c>
      <c r="B31" s="5">
        <v>96135</v>
      </c>
      <c r="C31" s="5">
        <v>72191</v>
      </c>
      <c r="D31" s="5">
        <v>86868</v>
      </c>
      <c r="F31" s="5">
        <v>18763</v>
      </c>
      <c r="G31" s="5">
        <v>35228</v>
      </c>
      <c r="H31" s="5">
        <v>31590</v>
      </c>
      <c r="J31" s="5">
        <v>64323</v>
      </c>
      <c r="K31" s="5">
        <v>57228</v>
      </c>
      <c r="L31" s="5">
        <v>76558</v>
      </c>
      <c r="N31" s="5">
        <v>45719</v>
      </c>
      <c r="O31" s="5">
        <v>33926</v>
      </c>
      <c r="P31" s="5">
        <v>23541</v>
      </c>
    </row>
    <row r="32" spans="1:16" ht="15" customHeight="1" x14ac:dyDescent="0.25">
      <c r="A32" t="s">
        <v>27</v>
      </c>
      <c r="B32" s="7">
        <f>B30+B31</f>
        <v>126843</v>
      </c>
      <c r="C32" s="7">
        <f>C30+C31</f>
        <v>95657</v>
      </c>
      <c r="D32" s="7">
        <f>D30+D31</f>
        <v>110916</v>
      </c>
      <c r="F32" s="7">
        <f>F30+F31</f>
        <v>54697</v>
      </c>
      <c r="G32" s="7">
        <f>G30+G31</f>
        <v>65171</v>
      </c>
      <c r="H32" s="7">
        <f>H30+H31</f>
        <v>61555</v>
      </c>
      <c r="J32" s="7">
        <f>J30+J31</f>
        <v>94565</v>
      </c>
      <c r="K32" s="7">
        <f>K30+K31</f>
        <v>75543</v>
      </c>
      <c r="L32" s="7">
        <f>L30+L31</f>
        <v>111262</v>
      </c>
      <c r="N32" s="7">
        <f>N30+N31</f>
        <v>81592</v>
      </c>
      <c r="O32" s="7">
        <f>O30+O31</f>
        <v>77815</v>
      </c>
      <c r="P32" s="7">
        <f>P30+P31</f>
        <v>65403</v>
      </c>
    </row>
    <row r="33" spans="1:16" ht="15" customHeight="1" x14ac:dyDescent="0.25">
      <c r="A33" t="s">
        <v>28</v>
      </c>
      <c r="B33" s="5">
        <v>62886</v>
      </c>
      <c r="C33" s="5">
        <v>52340</v>
      </c>
      <c r="D33" s="5">
        <v>47964</v>
      </c>
      <c r="F33" s="5">
        <v>39777</v>
      </c>
      <c r="G33" s="5">
        <v>33410</v>
      </c>
      <c r="H33" s="5">
        <v>29508</v>
      </c>
      <c r="J33" s="5">
        <v>69905</v>
      </c>
      <c r="K33" s="5">
        <v>56924</v>
      </c>
      <c r="L33" s="5">
        <v>48688</v>
      </c>
      <c r="N33" s="5">
        <v>19769</v>
      </c>
      <c r="O33" s="5">
        <v>16994</v>
      </c>
      <c r="P33" s="5">
        <v>16169</v>
      </c>
    </row>
    <row r="34" spans="1:16" ht="15" customHeight="1" x14ac:dyDescent="0.25">
      <c r="A34" t="s">
        <v>29</v>
      </c>
      <c r="B34" s="5">
        <v>0</v>
      </c>
      <c r="C34" s="5">
        <v>0</v>
      </c>
      <c r="D34" s="5">
        <v>0</v>
      </c>
      <c r="F34" s="5">
        <v>5718</v>
      </c>
      <c r="G34" s="5">
        <v>7286</v>
      </c>
      <c r="H34" s="5">
        <v>6331</v>
      </c>
      <c r="J34" s="5">
        <v>938</v>
      </c>
      <c r="K34" s="5">
        <v>1246</v>
      </c>
      <c r="L34" s="5">
        <v>2500</v>
      </c>
      <c r="N34" s="5">
        <v>0</v>
      </c>
      <c r="O34" s="5">
        <v>0</v>
      </c>
      <c r="P34" s="5">
        <v>0</v>
      </c>
    </row>
    <row r="35" spans="1:16" ht="15" customHeight="1" x14ac:dyDescent="0.25">
      <c r="A35" t="s">
        <v>30</v>
      </c>
      <c r="B35" s="5">
        <v>16309</v>
      </c>
      <c r="C35" s="5">
        <v>15714</v>
      </c>
      <c r="D35" s="5">
        <v>12650</v>
      </c>
      <c r="F35" s="5">
        <v>47765</v>
      </c>
      <c r="G35" s="5">
        <v>47120</v>
      </c>
      <c r="H35" s="5">
        <v>46172</v>
      </c>
      <c r="J35" s="5">
        <v>25723</v>
      </c>
      <c r="K35" s="5">
        <v>26021</v>
      </c>
      <c r="L35" s="5">
        <v>21807</v>
      </c>
      <c r="N35" s="5">
        <v>7361</v>
      </c>
      <c r="O35" s="5">
        <v>5236</v>
      </c>
      <c r="P35" s="5">
        <v>3793</v>
      </c>
    </row>
    <row r="36" spans="1:16" ht="15" customHeight="1" thickBot="1" x14ac:dyDescent="0.3">
      <c r="A36" t="s">
        <v>31</v>
      </c>
      <c r="B36" s="6">
        <f>B32+B33+B34+B35</f>
        <v>206038</v>
      </c>
      <c r="C36" s="6">
        <f>C32+C33+C34+C35</f>
        <v>163711</v>
      </c>
      <c r="D36" s="6">
        <f>D32+D33+D34+D35</f>
        <v>171530</v>
      </c>
      <c r="F36" s="6">
        <f>F32+F33+F34+F35</f>
        <v>147957</v>
      </c>
      <c r="G36" s="6">
        <f>G32+G33+G34+G35</f>
        <v>152987</v>
      </c>
      <c r="H36" s="6">
        <f>H32+H33+H34+H35</f>
        <v>143566</v>
      </c>
      <c r="J36" s="6">
        <f>J32+J33+J34+J35</f>
        <v>191131</v>
      </c>
      <c r="K36" s="6">
        <f>K32+K33+K34+K35</f>
        <v>159734</v>
      </c>
      <c r="L36" s="6">
        <f>L32+L33+L34+L35</f>
        <v>184257</v>
      </c>
      <c r="N36" s="6">
        <f>N32+N33+N34+N35</f>
        <v>108722</v>
      </c>
      <c r="O36" s="6">
        <f>O32+O33+O34+O35</f>
        <v>100045</v>
      </c>
      <c r="P36" s="6">
        <f>P32+P33+P34+P35</f>
        <v>85365</v>
      </c>
    </row>
    <row r="38" spans="1:16" ht="15" customHeight="1" x14ac:dyDescent="0.25">
      <c r="A38" t="s">
        <v>32</v>
      </c>
      <c r="B38" s="5">
        <v>246597</v>
      </c>
      <c r="C38" s="5">
        <v>171036</v>
      </c>
      <c r="D38" s="5">
        <v>134345</v>
      </c>
      <c r="F38" s="5">
        <v>49834</v>
      </c>
      <c r="G38" s="5">
        <v>45680</v>
      </c>
      <c r="H38" s="5">
        <v>43715</v>
      </c>
      <c r="J38" s="5">
        <v>204966</v>
      </c>
      <c r="K38" s="5">
        <v>135591</v>
      </c>
      <c r="L38" s="5">
        <v>95641</v>
      </c>
      <c r="N38" s="5">
        <v>176400</v>
      </c>
      <c r="O38" s="5">
        <v>121346</v>
      </c>
      <c r="P38" s="5">
        <v>96587</v>
      </c>
    </row>
    <row r="39" spans="1:16" ht="15" customHeight="1" x14ac:dyDescent="0.25">
      <c r="A39" t="s">
        <v>33</v>
      </c>
      <c r="B39" s="5">
        <v>33380</v>
      </c>
      <c r="C39" s="5">
        <v>31885</v>
      </c>
      <c r="D39" s="5">
        <v>29198</v>
      </c>
      <c r="F39" s="5">
        <v>77723</v>
      </c>
      <c r="G39" s="5">
        <v>91479</v>
      </c>
      <c r="H39" s="5">
        <v>100544</v>
      </c>
      <c r="J39" s="5">
        <v>119509</v>
      </c>
      <c r="K39" s="5">
        <v>119220</v>
      </c>
      <c r="L39" s="5">
        <v>67886</v>
      </c>
      <c r="N39" s="5">
        <v>24534</v>
      </c>
      <c r="O39" s="5">
        <v>20654</v>
      </c>
      <c r="P39" s="5">
        <v>20654</v>
      </c>
    </row>
    <row r="40" spans="1:16" ht="15" customHeight="1" x14ac:dyDescent="0.25">
      <c r="A40" t="s">
        <v>34</v>
      </c>
      <c r="B40" s="5">
        <v>0</v>
      </c>
      <c r="C40" s="5">
        <v>0</v>
      </c>
      <c r="D40" s="5">
        <v>0</v>
      </c>
      <c r="F40" s="5">
        <v>0</v>
      </c>
      <c r="G40" s="5">
        <v>0</v>
      </c>
      <c r="H40" s="5">
        <v>0</v>
      </c>
      <c r="J40" s="5">
        <v>22604</v>
      </c>
      <c r="K40" s="5">
        <v>27597</v>
      </c>
      <c r="L40" s="5">
        <v>9366</v>
      </c>
      <c r="N40" s="5">
        <v>0</v>
      </c>
      <c r="O40" s="5">
        <v>0</v>
      </c>
      <c r="P40" s="5">
        <v>0</v>
      </c>
    </row>
    <row r="41" spans="1:16" ht="15" customHeight="1" x14ac:dyDescent="0.25">
      <c r="A41" t="s">
        <v>35</v>
      </c>
      <c r="B41" s="5">
        <v>109266</v>
      </c>
      <c r="C41" s="5">
        <v>83624</v>
      </c>
      <c r="D41" s="5">
        <v>67319</v>
      </c>
      <c r="F41" s="5">
        <v>83727</v>
      </c>
      <c r="G41" s="5">
        <v>74834</v>
      </c>
      <c r="H41" s="5">
        <v>64758</v>
      </c>
      <c r="J41" s="5">
        <v>80793</v>
      </c>
      <c r="K41" s="5">
        <v>70021</v>
      </c>
      <c r="L41" s="5">
        <v>54826</v>
      </c>
      <c r="N41" s="5">
        <v>56365</v>
      </c>
      <c r="O41" s="5">
        <v>34009</v>
      </c>
      <c r="P41" s="5">
        <v>27017</v>
      </c>
    </row>
    <row r="42" spans="1:16" ht="15" customHeight="1" thickBot="1" x14ac:dyDescent="0.3">
      <c r="A42" t="s">
        <v>36</v>
      </c>
      <c r="B42" s="6">
        <f>B38+B39+B40+B41</f>
        <v>389243</v>
      </c>
      <c r="C42" s="6">
        <f>C38+C39+C40+C41</f>
        <v>286545</v>
      </c>
      <c r="D42" s="6">
        <f>D38+D39+D40+D41</f>
        <v>230862</v>
      </c>
      <c r="F42" s="6">
        <f>F38+F39+F40+F41</f>
        <v>211284</v>
      </c>
      <c r="G42" s="6">
        <f>G38+G39+G40+G41</f>
        <v>211993</v>
      </c>
      <c r="H42" s="6">
        <f>H38+H39+H40+H41</f>
        <v>209017</v>
      </c>
      <c r="J42" s="6">
        <f>J38+J39+J40+J41</f>
        <v>427872</v>
      </c>
      <c r="K42" s="6">
        <f>K38+K39+K40+K41</f>
        <v>352429</v>
      </c>
      <c r="L42" s="6">
        <f>L38+L39+L40+L41</f>
        <v>227719</v>
      </c>
      <c r="N42" s="6">
        <f>N38+N39+N40+N41</f>
        <v>257299</v>
      </c>
      <c r="O42" s="6">
        <f>O38+O39+O40+O41</f>
        <v>176009</v>
      </c>
      <c r="P42" s="6">
        <f>P38+P39+P40+P41</f>
        <v>144258</v>
      </c>
    </row>
    <row r="43" spans="1:16" ht="15" customHeight="1" thickTop="1" thickBot="1" x14ac:dyDescent="0.3">
      <c r="A43" t="s">
        <v>37</v>
      </c>
      <c r="B43" s="6">
        <f>B36+B42</f>
        <v>595281</v>
      </c>
      <c r="C43" s="6">
        <f>C36+C42</f>
        <v>450256</v>
      </c>
      <c r="D43" s="6">
        <f>D36+D42</f>
        <v>402392</v>
      </c>
      <c r="F43" s="6">
        <f>F36+F42</f>
        <v>359241</v>
      </c>
      <c r="G43" s="6">
        <f>G36+G42</f>
        <v>364980</v>
      </c>
      <c r="H43" s="6">
        <f>H36+H42</f>
        <v>352583</v>
      </c>
      <c r="J43" s="6">
        <f>J36+J42</f>
        <v>619003</v>
      </c>
      <c r="K43" s="6">
        <f>K36+K42</f>
        <v>512163</v>
      </c>
      <c r="L43" s="6">
        <f>L36+L42</f>
        <v>411976</v>
      </c>
      <c r="N43" s="6">
        <f>N36+N42</f>
        <v>366021</v>
      </c>
      <c r="O43" s="6">
        <f>O36+O42</f>
        <v>276054</v>
      </c>
      <c r="P43" s="6">
        <f>P36+P42</f>
        <v>229623</v>
      </c>
    </row>
    <row r="45" spans="1:16" ht="15" customHeight="1" x14ac:dyDescent="0.25">
      <c r="A45" s="10" t="s">
        <v>38</v>
      </c>
    </row>
    <row r="46" spans="1:16" ht="15" customHeight="1" x14ac:dyDescent="0.25">
      <c r="A46" t="s">
        <v>39</v>
      </c>
      <c r="B46" s="5">
        <v>12200</v>
      </c>
      <c r="C46" s="5">
        <v>7987</v>
      </c>
      <c r="D46" s="5">
        <v>7493</v>
      </c>
      <c r="F46" s="5">
        <v>69860</v>
      </c>
      <c r="G46" s="5">
        <v>68960</v>
      </c>
      <c r="H46" s="5">
        <v>62611</v>
      </c>
      <c r="J46" s="5">
        <v>27724</v>
      </c>
      <c r="K46" s="5">
        <v>21996</v>
      </c>
      <c r="L46" s="5">
        <v>18095</v>
      </c>
      <c r="N46" s="5">
        <v>8894</v>
      </c>
      <c r="O46" s="5">
        <v>7687</v>
      </c>
      <c r="P46" s="5">
        <v>4849</v>
      </c>
    </row>
    <row r="47" spans="1:16" ht="15" customHeight="1" x14ac:dyDescent="0.25">
      <c r="A47" t="s">
        <v>40</v>
      </c>
      <c r="B47" s="5">
        <v>0</v>
      </c>
      <c r="C47" s="5">
        <v>0</v>
      </c>
      <c r="D47" s="5">
        <v>0</v>
      </c>
      <c r="F47" s="5">
        <v>20329</v>
      </c>
      <c r="G47" s="5">
        <v>20879</v>
      </c>
      <c r="H47" s="5">
        <v>15807</v>
      </c>
      <c r="J47" s="5">
        <v>2999</v>
      </c>
      <c r="K47" s="5">
        <v>8942</v>
      </c>
      <c r="L47" s="5">
        <v>5247</v>
      </c>
      <c r="N47" s="5">
        <v>0</v>
      </c>
      <c r="O47" s="5">
        <v>0</v>
      </c>
      <c r="P47" s="5">
        <v>0</v>
      </c>
    </row>
    <row r="48" spans="1:16" ht="15" customHeight="1" x14ac:dyDescent="0.25">
      <c r="A48" t="s">
        <v>41</v>
      </c>
      <c r="B48" s="5">
        <v>90545</v>
      </c>
      <c r="C48" s="5">
        <v>81135</v>
      </c>
      <c r="D48" s="5">
        <v>74321</v>
      </c>
      <c r="F48" s="5">
        <v>75442</v>
      </c>
      <c r="G48" s="5">
        <v>86553</v>
      </c>
      <c r="H48" s="5">
        <v>66890</v>
      </c>
      <c r="J48" s="5">
        <v>110495</v>
      </c>
      <c r="K48" s="5">
        <v>94348</v>
      </c>
      <c r="L48" s="5">
        <v>80807</v>
      </c>
      <c r="N48" s="5">
        <v>32942</v>
      </c>
      <c r="O48" s="5">
        <v>25909</v>
      </c>
      <c r="P48" s="5">
        <v>27111</v>
      </c>
    </row>
    <row r="49" spans="1:16" ht="15" customHeight="1" thickBot="1" x14ac:dyDescent="0.3">
      <c r="A49" t="s">
        <v>42</v>
      </c>
      <c r="B49" s="6">
        <f>B46+B47+B48</f>
        <v>102745</v>
      </c>
      <c r="C49" s="6">
        <f>C46+C47+C48</f>
        <v>89122</v>
      </c>
      <c r="D49" s="6">
        <f>D46+D47+D48</f>
        <v>81814</v>
      </c>
      <c r="F49" s="6">
        <f>F46+F47+F48</f>
        <v>165631</v>
      </c>
      <c r="G49" s="6">
        <f>G46+G47+G48</f>
        <v>176392</v>
      </c>
      <c r="H49" s="6">
        <f>H46+H47+H48</f>
        <v>145308</v>
      </c>
      <c r="J49" s="6">
        <f>J46+J47+J48</f>
        <v>141218</v>
      </c>
      <c r="K49" s="6">
        <f>K46+K47+K48</f>
        <v>125286</v>
      </c>
      <c r="L49" s="6">
        <f>L46+L47+L48</f>
        <v>104149</v>
      </c>
      <c r="N49" s="6">
        <f>N46+N47+N48</f>
        <v>41836</v>
      </c>
      <c r="O49" s="6">
        <f>O46+O47+O48</f>
        <v>33596</v>
      </c>
      <c r="P49" s="6">
        <f>P46+P47+P48</f>
        <v>31960</v>
      </c>
    </row>
    <row r="51" spans="1:16" ht="15" customHeight="1" x14ac:dyDescent="0.25">
      <c r="A51" t="s">
        <v>43</v>
      </c>
      <c r="B51" s="5">
        <v>46547</v>
      </c>
      <c r="C51" s="5">
        <v>10883</v>
      </c>
      <c r="D51" s="5">
        <v>11870</v>
      </c>
      <c r="F51" s="5">
        <v>78328</v>
      </c>
      <c r="G51" s="5">
        <v>85750</v>
      </c>
      <c r="H51" s="5">
        <v>95281</v>
      </c>
      <c r="J51" s="5">
        <v>40152</v>
      </c>
      <c r="K51" s="5">
        <v>42688</v>
      </c>
      <c r="L51" s="5">
        <v>41990</v>
      </c>
      <c r="N51" s="5">
        <v>58744</v>
      </c>
      <c r="O51" s="5">
        <v>28826</v>
      </c>
      <c r="P51" s="5">
        <v>18385</v>
      </c>
    </row>
    <row r="52" spans="1:16" ht="15" customHeight="1" x14ac:dyDescent="0.25">
      <c r="A52" t="s">
        <v>44</v>
      </c>
      <c r="B52" s="5">
        <v>30724</v>
      </c>
      <c r="C52" s="5">
        <v>25167</v>
      </c>
      <c r="D52" s="5">
        <v>25329</v>
      </c>
      <c r="F52" s="5">
        <v>41549</v>
      </c>
      <c r="G52" s="5">
        <v>45888</v>
      </c>
      <c r="H52" s="5">
        <v>49848</v>
      </c>
      <c r="J52" s="5">
        <v>94154</v>
      </c>
      <c r="K52" s="5">
        <v>75712</v>
      </c>
      <c r="L52" s="5">
        <v>59614</v>
      </c>
      <c r="N52" s="5">
        <v>48198</v>
      </c>
      <c r="O52" s="5">
        <v>30995</v>
      </c>
      <c r="P52" s="5">
        <v>26110</v>
      </c>
    </row>
    <row r="53" spans="1:16" ht="15" customHeight="1" thickBot="1" x14ac:dyDescent="0.3">
      <c r="A53" t="s">
        <v>45</v>
      </c>
      <c r="B53" s="6">
        <f>B51+B52</f>
        <v>77271</v>
      </c>
      <c r="C53" s="6">
        <f>C51+C52</f>
        <v>36050</v>
      </c>
      <c r="D53" s="6">
        <f>D51+D52</f>
        <v>37199</v>
      </c>
      <c r="F53" s="6">
        <f>F51+F52</f>
        <v>119877</v>
      </c>
      <c r="G53" s="6">
        <f>G51+G52</f>
        <v>131638</v>
      </c>
      <c r="H53" s="6">
        <f>H51+H52</f>
        <v>145129</v>
      </c>
      <c r="J53" s="6">
        <f>J51+J52</f>
        <v>134306</v>
      </c>
      <c r="K53" s="6">
        <f>K51+K52</f>
        <v>118400</v>
      </c>
      <c r="L53" s="6">
        <f>L51+L52</f>
        <v>101604</v>
      </c>
      <c r="N53" s="6">
        <f>N51+N52</f>
        <v>106942</v>
      </c>
      <c r="O53" s="6">
        <f>O51+O52</f>
        <v>59821</v>
      </c>
      <c r="P53" s="6">
        <f>P51+P52</f>
        <v>44495</v>
      </c>
    </row>
    <row r="54" spans="1:16" ht="15" customHeight="1" thickTop="1" thickBot="1" x14ac:dyDescent="0.3">
      <c r="A54" t="s">
        <v>46</v>
      </c>
      <c r="B54" s="6">
        <f>B49+B53</f>
        <v>180016</v>
      </c>
      <c r="C54" s="6">
        <f>C49+C53</f>
        <v>125172</v>
      </c>
      <c r="D54" s="6">
        <f>D49+D53</f>
        <v>119013</v>
      </c>
      <c r="F54" s="6">
        <f>F49+F53</f>
        <v>285508</v>
      </c>
      <c r="G54" s="6">
        <f>G49+G53</f>
        <v>308030</v>
      </c>
      <c r="H54" s="6">
        <f>H49+H53</f>
        <v>290437</v>
      </c>
      <c r="J54" s="6">
        <f>J49+J53</f>
        <v>275524</v>
      </c>
      <c r="K54" s="6">
        <f>K49+K53</f>
        <v>243686</v>
      </c>
      <c r="L54" s="6">
        <f>L49+L53</f>
        <v>205753</v>
      </c>
      <c r="N54" s="6">
        <f>N49+N53</f>
        <v>148778</v>
      </c>
      <c r="O54" s="6">
        <f>O49+O53</f>
        <v>93417</v>
      </c>
      <c r="P54" s="6">
        <f>P49+P53</f>
        <v>76455</v>
      </c>
    </row>
    <row r="55" spans="1:16" ht="15" customHeight="1" thickTop="1" x14ac:dyDescent="0.25">
      <c r="A55" s="10" t="s">
        <v>47</v>
      </c>
    </row>
    <row r="57" spans="1:16" ht="15" customHeight="1" x14ac:dyDescent="0.25">
      <c r="A57" t="s">
        <v>48</v>
      </c>
      <c r="B57" s="5">
        <v>93126</v>
      </c>
      <c r="C57" s="5">
        <v>84800</v>
      </c>
      <c r="D57" s="5">
        <v>76534</v>
      </c>
      <c r="F57" s="5">
        <v>93568</v>
      </c>
      <c r="G57" s="5">
        <v>83276</v>
      </c>
      <c r="H57" s="5">
        <v>73812</v>
      </c>
      <c r="J57" s="5">
        <v>109095</v>
      </c>
      <c r="K57" s="5">
        <v>100923</v>
      </c>
      <c r="L57" s="5">
        <v>93718</v>
      </c>
      <c r="N57" s="5">
        <v>95793</v>
      </c>
      <c r="O57" s="5">
        <v>83228</v>
      </c>
      <c r="P57" s="5">
        <v>73253</v>
      </c>
    </row>
    <row r="58" spans="1:16" ht="15" customHeight="1" x14ac:dyDescent="0.25">
      <c r="A58" t="s">
        <v>49</v>
      </c>
      <c r="B58" s="5">
        <v>324055</v>
      </c>
      <c r="C58" s="5">
        <v>245084</v>
      </c>
      <c r="D58" s="5">
        <v>211247</v>
      </c>
      <c r="F58" s="5">
        <v>-5571</v>
      </c>
      <c r="G58" s="5">
        <v>-7172</v>
      </c>
      <c r="H58" s="5">
        <v>-11452</v>
      </c>
      <c r="J58" s="5">
        <v>237731</v>
      </c>
      <c r="K58" s="5">
        <v>173144</v>
      </c>
      <c r="L58" s="5">
        <v>118848</v>
      </c>
      <c r="N58" s="5">
        <v>121179</v>
      </c>
      <c r="O58" s="5">
        <v>102506</v>
      </c>
      <c r="P58" s="5">
        <v>82070</v>
      </c>
    </row>
    <row r="59" spans="1:16" ht="15" customHeight="1" x14ac:dyDescent="0.25">
      <c r="A59" t="s">
        <v>50</v>
      </c>
      <c r="B59" s="5">
        <v>-1916</v>
      </c>
      <c r="C59" s="5">
        <v>-4800</v>
      </c>
      <c r="D59" s="5">
        <v>-4402</v>
      </c>
      <c r="F59" s="5">
        <v>-14264</v>
      </c>
      <c r="G59" s="5">
        <v>-19154</v>
      </c>
      <c r="H59" s="5">
        <v>-214</v>
      </c>
      <c r="J59" s="5">
        <v>-3347</v>
      </c>
      <c r="K59" s="5">
        <v>-5590</v>
      </c>
      <c r="L59" s="5">
        <v>-6343</v>
      </c>
      <c r="N59" s="5">
        <v>271</v>
      </c>
      <c r="O59" s="5">
        <v>-3097</v>
      </c>
      <c r="P59" s="5">
        <v>-2155</v>
      </c>
    </row>
    <row r="60" spans="1:16" ht="15" customHeight="1" thickBot="1" x14ac:dyDescent="0.3">
      <c r="A60" t="s">
        <v>51</v>
      </c>
      <c r="B60" s="6">
        <f>B57+B58+B59</f>
        <v>415265</v>
      </c>
      <c r="C60" s="6">
        <f>C57+C58+C59</f>
        <v>325084</v>
      </c>
      <c r="D60" s="6">
        <f>D57+D58+D59</f>
        <v>283379</v>
      </c>
      <c r="F60" s="6">
        <f>F57+F58+F59</f>
        <v>73733</v>
      </c>
      <c r="G60" s="6">
        <f>G57+G58+G59</f>
        <v>56950</v>
      </c>
      <c r="H60" s="6">
        <f>H57+H58+H59</f>
        <v>62146</v>
      </c>
      <c r="J60" s="6">
        <f>J57+J58+J59</f>
        <v>343479</v>
      </c>
      <c r="K60" s="6">
        <f>K57+K58+K59</f>
        <v>268477</v>
      </c>
      <c r="L60" s="6">
        <f>L57+L58+L59</f>
        <v>206223</v>
      </c>
      <c r="N60" s="6">
        <f>N57+N58+N59</f>
        <v>217243</v>
      </c>
      <c r="O60" s="6">
        <f>O57+O58+O59</f>
        <v>182637</v>
      </c>
      <c r="P60" s="6">
        <f>P57+P58+P59</f>
        <v>153168</v>
      </c>
    </row>
    <row r="62" spans="1:16" ht="15" customHeight="1" x14ac:dyDescent="0.25">
      <c r="A62" s="4" t="s">
        <v>52</v>
      </c>
    </row>
    <row r="63" spans="1:16" ht="15" customHeight="1" x14ac:dyDescent="0.25">
      <c r="A63" s="10" t="s">
        <v>53</v>
      </c>
    </row>
    <row r="64" spans="1:16" ht="15" customHeight="1" x14ac:dyDescent="0.25">
      <c r="A64" t="s">
        <v>54</v>
      </c>
      <c r="B64" s="5">
        <v>164713</v>
      </c>
      <c r="C64" s="5">
        <v>125299</v>
      </c>
      <c r="D64" s="5">
        <v>101746</v>
      </c>
      <c r="F64" s="5">
        <v>111482</v>
      </c>
      <c r="G64" s="5">
        <v>118254</v>
      </c>
      <c r="H64" s="5">
        <v>110543</v>
      </c>
      <c r="J64" s="5">
        <v>136162</v>
      </c>
      <c r="K64" s="5">
        <v>118548</v>
      </c>
      <c r="L64" s="5">
        <v>87582</v>
      </c>
      <c r="N64" s="5">
        <v>115800</v>
      </c>
      <c r="O64" s="5">
        <v>91328</v>
      </c>
      <c r="P64" s="5">
        <v>71113</v>
      </c>
    </row>
    <row r="65" spans="1:16" ht="15" customHeight="1" x14ac:dyDescent="0.25">
      <c r="A65" s="10" t="s">
        <v>55</v>
      </c>
    </row>
    <row r="66" spans="1:16" ht="15" customHeight="1" x14ac:dyDescent="0.25">
      <c r="A66" t="s">
        <v>56</v>
      </c>
      <c r="B66" s="5">
        <v>-91447</v>
      </c>
      <c r="C66" s="5">
        <v>-52535</v>
      </c>
      <c r="D66" s="5">
        <v>-32251</v>
      </c>
      <c r="F66" s="5">
        <v>-12715</v>
      </c>
      <c r="G66" s="5">
        <v>-9447</v>
      </c>
      <c r="H66" s="5">
        <v>-10959</v>
      </c>
      <c r="J66" s="5">
        <v>-64551</v>
      </c>
      <c r="K66" s="5">
        <v>-44477</v>
      </c>
      <c r="L66" s="5">
        <v>-28107</v>
      </c>
      <c r="N66" s="5">
        <v>-69691</v>
      </c>
      <c r="O66" s="5">
        <v>-37256</v>
      </c>
      <c r="P66" s="5">
        <v>-27045</v>
      </c>
    </row>
    <row r="67" spans="1:16" ht="15" customHeight="1" x14ac:dyDescent="0.25">
      <c r="A67" t="s">
        <v>57</v>
      </c>
      <c r="B67" s="5">
        <v>-120291</v>
      </c>
      <c r="C67" s="5">
        <v>-45536</v>
      </c>
      <c r="D67" s="5">
        <v>-27063</v>
      </c>
      <c r="F67" s="5">
        <v>15195</v>
      </c>
      <c r="G67" s="5">
        <v>2935</v>
      </c>
      <c r="H67" s="5">
        <v>3705</v>
      </c>
      <c r="J67" s="5">
        <v>-72599</v>
      </c>
      <c r="K67" s="5">
        <v>-77970</v>
      </c>
      <c r="L67" s="5">
        <v>-22680</v>
      </c>
      <c r="N67" s="5">
        <v>-102003</v>
      </c>
      <c r="O67" s="5">
        <v>-47150</v>
      </c>
      <c r="P67" s="5">
        <v>-24495</v>
      </c>
    </row>
    <row r="68" spans="1:16" ht="15" customHeight="1" x14ac:dyDescent="0.25">
      <c r="A68" s="10" t="s">
        <v>58</v>
      </c>
    </row>
    <row r="69" spans="1:16" ht="15" customHeight="1" x14ac:dyDescent="0.25">
      <c r="A69" t="s">
        <v>59</v>
      </c>
      <c r="B69" s="5">
        <v>-10049</v>
      </c>
      <c r="C69" s="5">
        <v>-7363</v>
      </c>
      <c r="D69" s="5">
        <v>0</v>
      </c>
      <c r="F69" s="5">
        <v>-15421</v>
      </c>
      <c r="G69" s="5">
        <v>-15234</v>
      </c>
      <c r="H69" s="5">
        <v>-15025</v>
      </c>
      <c r="J69" s="5">
        <v>-24082</v>
      </c>
      <c r="K69" s="5">
        <v>-21771</v>
      </c>
      <c r="L69" s="5">
        <v>-19800</v>
      </c>
      <c r="N69" s="5">
        <v>-5324</v>
      </c>
      <c r="O69" s="5">
        <v>-5072</v>
      </c>
      <c r="P69" s="5">
        <v>0</v>
      </c>
    </row>
    <row r="70" spans="1:16" ht="15" customHeight="1" x14ac:dyDescent="0.25">
      <c r="A70" t="s">
        <v>60</v>
      </c>
      <c r="B70" s="5">
        <v>-59876</v>
      </c>
      <c r="C70" s="5">
        <v>-74412</v>
      </c>
      <c r="D70" s="5">
        <v>-71341</v>
      </c>
      <c r="F70" s="5">
        <v>-90711</v>
      </c>
      <c r="G70" s="5">
        <v>-94949</v>
      </c>
      <c r="H70" s="5">
        <v>-77550</v>
      </c>
      <c r="J70" s="5">
        <v>-18420</v>
      </c>
      <c r="K70" s="5">
        <v>-17254</v>
      </c>
      <c r="L70" s="5">
        <v>-22245</v>
      </c>
      <c r="N70" s="5">
        <v>-26248</v>
      </c>
      <c r="O70" s="5">
        <v>-30125</v>
      </c>
      <c r="P70" s="5">
        <v>-19774</v>
      </c>
    </row>
    <row r="71" spans="1:16" ht="15" customHeight="1" x14ac:dyDescent="0.25">
      <c r="A71" t="s">
        <v>61</v>
      </c>
      <c r="B71" s="5">
        <v>-37388</v>
      </c>
      <c r="C71" s="5">
        <v>-79733</v>
      </c>
      <c r="D71" s="5">
        <v>-72093</v>
      </c>
      <c r="F71" s="5">
        <v>-120686</v>
      </c>
      <c r="G71" s="5">
        <v>-121983</v>
      </c>
      <c r="H71" s="5">
        <v>-108488</v>
      </c>
      <c r="J71" s="5">
        <v>-51699</v>
      </c>
      <c r="K71" s="5">
        <v>-37757</v>
      </c>
      <c r="L71" s="5">
        <v>-43935</v>
      </c>
      <c r="N71" s="5">
        <v>-20370</v>
      </c>
      <c r="O71" s="5">
        <v>-40781</v>
      </c>
      <c r="P71" s="5">
        <v>-19500</v>
      </c>
    </row>
    <row r="73" spans="1:16" ht="15" customHeight="1" x14ac:dyDescent="0.25">
      <c r="A73" t="s">
        <v>62</v>
      </c>
      <c r="B73" s="5">
        <v>208</v>
      </c>
      <c r="C73" s="5">
        <v>-612</v>
      </c>
      <c r="D73" s="5">
        <v>-421</v>
      </c>
      <c r="F73" s="5"/>
      <c r="G73" s="5"/>
      <c r="H73" s="5"/>
      <c r="J73" s="5">
        <v>63</v>
      </c>
      <c r="K73" s="5">
        <v>-210</v>
      </c>
      <c r="L73" s="5">
        <v>-194</v>
      </c>
      <c r="N73" s="5">
        <v>235</v>
      </c>
      <c r="O73" s="5">
        <v>-786</v>
      </c>
      <c r="P73" s="5">
        <v>113</v>
      </c>
    </row>
    <row r="74" spans="1:16" ht="15" customHeight="1" thickBot="1" x14ac:dyDescent="0.3">
      <c r="A74" t="s">
        <v>63</v>
      </c>
      <c r="B74" s="6">
        <f>B64+B67+B71+B73</f>
        <v>7242</v>
      </c>
      <c r="C74" s="6">
        <f>C64+C67+C71+C73</f>
        <v>-582</v>
      </c>
      <c r="D74" s="6">
        <f>D64+D67+D71+D73</f>
        <v>2169</v>
      </c>
      <c r="F74" s="6">
        <f>F64+F67+F71+F73</f>
        <v>5991</v>
      </c>
      <c r="G74" s="6">
        <f>G64+G67+G71+G73</f>
        <v>-794</v>
      </c>
      <c r="H74" s="6">
        <f>H64+H67+H71+H73</f>
        <v>5760</v>
      </c>
      <c r="J74" s="6">
        <f>J64+J67+J71+J73</f>
        <v>11927</v>
      </c>
      <c r="K74" s="6">
        <f>K64+K67+K71+K73</f>
        <v>2611</v>
      </c>
      <c r="L74" s="6">
        <f>L64+L67+L71+L73</f>
        <v>20773</v>
      </c>
      <c r="N74" s="6">
        <f>N64+N67+N71+N73</f>
        <v>-6338</v>
      </c>
      <c r="O74" s="6">
        <f>O64+O67+O71+O73</f>
        <v>2611</v>
      </c>
      <c r="P74" s="6">
        <f>P64+P67+P71+P73</f>
        <v>27231</v>
      </c>
    </row>
    <row r="76" spans="1:16" ht="15" customHeight="1" x14ac:dyDescent="0.25">
      <c r="A76" t="s">
        <v>64</v>
      </c>
      <c r="B76" s="5">
        <v>21136</v>
      </c>
      <c r="C76" s="5">
        <v>15311</v>
      </c>
      <c r="D76" s="5">
        <v>11946</v>
      </c>
      <c r="F76" s="5">
        <v>11698</v>
      </c>
      <c r="G76" s="5">
        <v>11445</v>
      </c>
      <c r="H76" s="5">
        <v>11519</v>
      </c>
      <c r="J76" s="5">
        <v>34153</v>
      </c>
      <c r="K76" s="5">
        <v>22287</v>
      </c>
      <c r="L76" s="5">
        <v>13861</v>
      </c>
      <c r="N76" s="5">
        <v>18616</v>
      </c>
      <c r="O76" s="5">
        <v>15498</v>
      </c>
      <c r="P76" s="5">
        <v>11178</v>
      </c>
    </row>
    <row r="78" spans="1:16" ht="15" customHeight="1" x14ac:dyDescent="0.25">
      <c r="A78" s="4" t="s">
        <v>65</v>
      </c>
    </row>
    <row r="80" spans="1:16" ht="15" customHeight="1" thickBot="1" x14ac:dyDescent="0.3">
      <c r="A80" t="s">
        <v>66</v>
      </c>
      <c r="B80" s="6">
        <f>B17+B76</f>
        <v>150175</v>
      </c>
      <c r="C80" s="6">
        <f>C17+C76</f>
        <v>127701</v>
      </c>
      <c r="D80" s="6">
        <f>D17+D76</f>
        <v>96239</v>
      </c>
      <c r="F80" s="6">
        <f>F17+F76</f>
        <v>269050</v>
      </c>
      <c r="G80" s="6">
        <f>G17+G76</f>
        <v>249595</v>
      </c>
      <c r="H80" s="6">
        <f>H17+H76</f>
        <v>235514</v>
      </c>
      <c r="J80" s="6">
        <f>J17+J76</f>
        <v>162681</v>
      </c>
      <c r="K80" s="6">
        <f>K17+K76</f>
        <v>131720</v>
      </c>
      <c r="L80" s="6">
        <f>L17+L76</f>
        <v>102384</v>
      </c>
      <c r="N80" s="6">
        <f>N17+N76</f>
        <v>101892</v>
      </c>
      <c r="O80" s="6">
        <f>O17+O76</f>
        <v>84878</v>
      </c>
      <c r="P80" s="6">
        <f>P17+P76</f>
        <v>57929</v>
      </c>
    </row>
    <row r="81" spans="1:16" ht="15" customHeight="1" thickTop="1" thickBot="1" x14ac:dyDescent="0.3">
      <c r="A81" t="s">
        <v>67</v>
      </c>
      <c r="B81" s="6">
        <f>B64+B66</f>
        <v>73266</v>
      </c>
      <c r="C81" s="6">
        <f>C64+C66</f>
        <v>72764</v>
      </c>
      <c r="D81" s="6">
        <f>D64+D66</f>
        <v>69495</v>
      </c>
      <c r="F81" s="6">
        <f>F64+F66</f>
        <v>98767</v>
      </c>
      <c r="G81" s="6">
        <f>G64+G66</f>
        <v>108807</v>
      </c>
      <c r="H81" s="6">
        <f>H64+H66</f>
        <v>99584</v>
      </c>
      <c r="J81" s="6">
        <f>J64+J66</f>
        <v>71611</v>
      </c>
      <c r="K81" s="6">
        <f>K64+K66</f>
        <v>74071</v>
      </c>
      <c r="L81" s="6">
        <f>L64+L66</f>
        <v>59475</v>
      </c>
      <c r="N81" s="6">
        <f>N64+N66</f>
        <v>46109</v>
      </c>
      <c r="O81" s="6">
        <f>O64+O66</f>
        <v>54072</v>
      </c>
      <c r="P81" s="6">
        <f>P64+P66</f>
        <v>44068</v>
      </c>
    </row>
    <row r="82" spans="1:16" ht="15.75" thickTop="1" x14ac:dyDescent="0.25"/>
  </sheetData>
  <mergeCells count="5">
    <mergeCell ref="A1:P1"/>
    <mergeCell ref="B3:D3"/>
    <mergeCell ref="F3:H3"/>
    <mergeCell ref="J3:L3"/>
    <mergeCell ref="N3:P3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DD5F7-8203-4EC9-AF81-19DB4A49DDF8}">
  <sheetPr>
    <tabColor rgb="FF2E75B6"/>
  </sheetPr>
  <dimension ref="A1:P30"/>
  <sheetViews>
    <sheetView zoomScaleNormal="100" workbookViewId="0">
      <pane ySplit="4" topLeftCell="A5" activePane="bottomLeft" state="frozen"/>
      <selection sqref="A1:P1"/>
      <selection pane="bottomLeft" sqref="A1:P1"/>
    </sheetView>
  </sheetViews>
  <sheetFormatPr defaultColWidth="8.7109375" defaultRowHeight="15" x14ac:dyDescent="0.25"/>
  <cols>
    <col min="1" max="1" width="37" customWidth="1"/>
    <col min="2" max="4" width="13" customWidth="1"/>
    <col min="5" max="5" width="2" customWidth="1"/>
    <col min="6" max="8" width="13" customWidth="1"/>
    <col min="9" max="9" width="2" customWidth="1"/>
    <col min="10" max="12" width="13" customWidth="1"/>
    <col min="13" max="13" width="2" customWidth="1"/>
    <col min="14" max="16" width="13" customWidth="1"/>
  </cols>
  <sheetData>
    <row r="1" spans="1:16" ht="24.75" customHeight="1" x14ac:dyDescent="0.25">
      <c r="A1" s="11" t="s">
        <v>68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3" spans="1:16" ht="18" customHeight="1" x14ac:dyDescent="0.25">
      <c r="B3" s="2" t="s">
        <v>1</v>
      </c>
      <c r="C3" s="2"/>
      <c r="D3" s="2"/>
      <c r="F3" s="2" t="s">
        <v>2</v>
      </c>
      <c r="G3" s="2"/>
      <c r="H3" s="2"/>
      <c r="J3" s="2" t="s">
        <v>3</v>
      </c>
      <c r="K3" s="2"/>
      <c r="L3" s="2"/>
      <c r="N3" s="2" t="s">
        <v>4</v>
      </c>
      <c r="O3" s="2"/>
      <c r="P3" s="2"/>
    </row>
    <row r="4" spans="1:16" ht="15" customHeight="1" x14ac:dyDescent="0.25">
      <c r="B4" s="3" t="s">
        <v>5</v>
      </c>
      <c r="C4" s="3" t="s">
        <v>6</v>
      </c>
      <c r="D4" s="3" t="s">
        <v>7</v>
      </c>
      <c r="F4" s="3" t="s">
        <v>5</v>
      </c>
      <c r="G4" s="3" t="s">
        <v>6</v>
      </c>
      <c r="H4" s="3" t="s">
        <v>7</v>
      </c>
      <c r="J4" s="3" t="s">
        <v>5</v>
      </c>
      <c r="K4" s="3" t="s">
        <v>6</v>
      </c>
      <c r="L4" s="3" t="s">
        <v>7</v>
      </c>
      <c r="N4" s="3" t="s">
        <v>5</v>
      </c>
      <c r="O4" s="3" t="s">
        <v>6</v>
      </c>
      <c r="P4" s="3" t="s">
        <v>7</v>
      </c>
    </row>
    <row r="7" spans="1:16" ht="15" customHeight="1" x14ac:dyDescent="0.25">
      <c r="A7" t="s">
        <v>69</v>
      </c>
      <c r="B7" s="12">
        <f>F1_Dados_Fonte!B8</f>
        <v>402836</v>
      </c>
      <c r="C7" s="12">
        <f>F1_Dados_Fonte!C8</f>
        <v>350018</v>
      </c>
      <c r="D7" s="12">
        <f>F1_Dados_Fonte!D8</f>
        <v>307394</v>
      </c>
      <c r="F7" s="12">
        <f>F1_Dados_Fonte!F8</f>
        <v>416161</v>
      </c>
      <c r="G7" s="12">
        <f>F1_Dados_Fonte!G8</f>
        <v>391035</v>
      </c>
      <c r="H7" s="12">
        <f>F1_Dados_Fonte!H8</f>
        <v>383285</v>
      </c>
      <c r="J7" s="12">
        <f>F1_Dados_Fonte!J8</f>
        <v>281724</v>
      </c>
      <c r="K7" s="12">
        <f>F1_Dados_Fonte!K8</f>
        <v>245122</v>
      </c>
      <c r="L7" s="12">
        <f>F1_Dados_Fonte!L8</f>
        <v>211915</v>
      </c>
      <c r="N7" s="12">
        <f>F1_Dados_Fonte!N8</f>
        <v>200966</v>
      </c>
      <c r="O7" s="12">
        <f>F1_Dados_Fonte!O8</f>
        <v>164501</v>
      </c>
      <c r="P7" s="12">
        <f>F1_Dados_Fonte!P8</f>
        <v>134902</v>
      </c>
    </row>
    <row r="8" spans="1:16" ht="15" customHeight="1" x14ac:dyDescent="0.25">
      <c r="A8" t="s">
        <v>70</v>
      </c>
      <c r="B8" s="12">
        <f>F1_Dados_Fonte!B9</f>
        <v>162535</v>
      </c>
      <c r="C8" s="12">
        <f>F1_Dados_Fonte!C9</f>
        <v>146306</v>
      </c>
      <c r="D8" s="12">
        <f>F1_Dados_Fonte!D9</f>
        <v>133332</v>
      </c>
      <c r="F8" s="12">
        <f>F1_Dados_Fonte!F9</f>
        <v>220960</v>
      </c>
      <c r="G8" s="12">
        <f>F1_Dados_Fonte!G9</f>
        <v>210352</v>
      </c>
      <c r="H8" s="12">
        <f>F1_Dados_Fonte!H9</f>
        <v>214137</v>
      </c>
      <c r="J8" s="12">
        <f>F1_Dados_Fonte!J9</f>
        <v>87831</v>
      </c>
      <c r="K8" s="12">
        <f>F1_Dados_Fonte!K9</f>
        <v>74114</v>
      </c>
      <c r="L8" s="12">
        <f>F1_Dados_Fonte!L9</f>
        <v>65863</v>
      </c>
      <c r="N8" s="12">
        <f>F1_Dados_Fonte!N9</f>
        <v>36175</v>
      </c>
      <c r="O8" s="12">
        <f>F1_Dados_Fonte!O9</f>
        <v>30161</v>
      </c>
      <c r="P8" s="12">
        <f>F1_Dados_Fonte!P9</f>
        <v>25959</v>
      </c>
    </row>
    <row r="9" spans="1:16" ht="15" customHeight="1" thickBot="1" x14ac:dyDescent="0.3">
      <c r="A9" t="s">
        <v>71</v>
      </c>
      <c r="B9" s="6">
        <f>B7-B8</f>
        <v>240301</v>
      </c>
      <c r="C9" s="6">
        <f>C7-C8</f>
        <v>203712</v>
      </c>
      <c r="D9" s="6">
        <f>D7-D8</f>
        <v>174062</v>
      </c>
      <c r="F9" s="6">
        <f>F7-F8</f>
        <v>195201</v>
      </c>
      <c r="G9" s="6">
        <f>G7-G8</f>
        <v>180683</v>
      </c>
      <c r="H9" s="6">
        <f>H7-H8</f>
        <v>169148</v>
      </c>
      <c r="J9" s="6">
        <f>J7-J8</f>
        <v>193893</v>
      </c>
      <c r="K9" s="6">
        <f>K7-K8</f>
        <v>171008</v>
      </c>
      <c r="L9" s="6">
        <f>L7-L8</f>
        <v>146052</v>
      </c>
      <c r="N9" s="6">
        <f>N7-N8</f>
        <v>164791</v>
      </c>
      <c r="O9" s="6">
        <f>O7-O8</f>
        <v>134340</v>
      </c>
      <c r="P9" s="6">
        <f>P7-P8</f>
        <v>108943</v>
      </c>
    </row>
    <row r="10" spans="1:16" ht="15" customHeight="1" thickTop="1" x14ac:dyDescent="0.25">
      <c r="A10" t="s">
        <v>72</v>
      </c>
      <c r="B10" s="13">
        <f>B9/B7</f>
        <v>0.59652315086039975</v>
      </c>
      <c r="C10" s="13">
        <f>C9/C7</f>
        <v>0.58200435406179107</v>
      </c>
      <c r="D10" s="13">
        <f>D9/D7</f>
        <v>0.56625047984020505</v>
      </c>
      <c r="F10" s="13">
        <f>F9/F7</f>
        <v>0.46905164107160452</v>
      </c>
      <c r="G10" s="13">
        <f>G9/G7</f>
        <v>0.46206349815233932</v>
      </c>
      <c r="H10" s="13">
        <f>H9/H7</f>
        <v>0.44131129577207562</v>
      </c>
      <c r="J10" s="13">
        <f>J9/J7</f>
        <v>0.68823742386165188</v>
      </c>
      <c r="K10" s="13">
        <f>K9/K7</f>
        <v>0.69764443827971379</v>
      </c>
      <c r="L10" s="13">
        <f>L9/L7</f>
        <v>0.68920085883491022</v>
      </c>
      <c r="N10" s="13">
        <f>N9/N7</f>
        <v>0.81999442691798607</v>
      </c>
      <c r="O10" s="13">
        <f>O9/O7</f>
        <v>0.81665157050717019</v>
      </c>
      <c r="P10" s="13">
        <f>P9/P7</f>
        <v>0.8075714222176098</v>
      </c>
    </row>
    <row r="12" spans="1:16" ht="15" customHeight="1" x14ac:dyDescent="0.25">
      <c r="A12" t="s">
        <v>73</v>
      </c>
      <c r="B12" s="12">
        <f>F1_Dados_Fonte!B12</f>
        <v>61087</v>
      </c>
      <c r="C12" s="12">
        <f>F1_Dados_Fonte!C12</f>
        <v>49326</v>
      </c>
      <c r="D12" s="12">
        <f>F1_Dados_Fonte!D12</f>
        <v>45427</v>
      </c>
      <c r="F12" s="12">
        <f>F1_Dados_Fonte!F12</f>
        <v>-34550</v>
      </c>
      <c r="G12" s="12">
        <f>F1_Dados_Fonte!G12</f>
        <v>-31370</v>
      </c>
      <c r="H12" s="12">
        <f>F1_Dados_Fonte!H12</f>
        <v>-29915</v>
      </c>
      <c r="J12" s="12">
        <f>F1_Dados_Fonte!J12</f>
        <v>32488</v>
      </c>
      <c r="K12" s="12">
        <f>F1_Dados_Fonte!K12</f>
        <v>29510</v>
      </c>
      <c r="L12" s="12">
        <f>F1_Dados_Fonte!L12</f>
        <v>27195</v>
      </c>
      <c r="N12" s="12">
        <f>F1_Dados_Fonte!N12</f>
        <v>57372</v>
      </c>
      <c r="O12" s="12">
        <f>F1_Dados_Fonte!O12</f>
        <v>43873</v>
      </c>
      <c r="P12" s="12">
        <f>F1_Dados_Fonte!P12</f>
        <v>38483</v>
      </c>
    </row>
    <row r="13" spans="1:16" ht="15" customHeight="1" x14ac:dyDescent="0.25">
      <c r="A13" t="s">
        <v>13</v>
      </c>
      <c r="B13" s="12">
        <f>F1_Dados_Fonte!B13</f>
        <v>28693</v>
      </c>
      <c r="C13" s="12">
        <f>F1_Dados_Fonte!C13</f>
        <v>27808</v>
      </c>
      <c r="D13" s="12">
        <f>F1_Dados_Fonte!D13</f>
        <v>27917</v>
      </c>
      <c r="F13" s="12">
        <f>F1_Dados_Fonte!F13</f>
        <v>-19524</v>
      </c>
      <c r="G13" s="12">
        <f>F1_Dados_Fonte!G13</f>
        <v>-18639</v>
      </c>
      <c r="H13" s="12">
        <f>F1_Dados_Fonte!H13</f>
        <v>-18260</v>
      </c>
      <c r="J13" s="12">
        <f>F1_Dados_Fonte!J13</f>
        <v>25654</v>
      </c>
      <c r="K13" s="12">
        <f>F1_Dados_Fonte!K13</f>
        <v>24456</v>
      </c>
      <c r="L13" s="12">
        <f>F1_Dados_Fonte!L13</f>
        <v>22759</v>
      </c>
      <c r="N13" s="12">
        <f>F1_Dados_Fonte!N13</f>
        <v>11991</v>
      </c>
      <c r="O13" s="12">
        <f>F1_Dados_Fonte!O13</f>
        <v>11347</v>
      </c>
      <c r="P13" s="12">
        <f>F1_Dados_Fonte!P13</f>
        <v>12301</v>
      </c>
    </row>
    <row r="14" spans="1:16" ht="15" customHeight="1" x14ac:dyDescent="0.25">
      <c r="A14" t="s">
        <v>74</v>
      </c>
      <c r="B14" s="12">
        <f>F1_Dados_Fonte!B14</f>
        <v>21482</v>
      </c>
      <c r="C14" s="12">
        <f>F1_Dados_Fonte!C14</f>
        <v>14188</v>
      </c>
      <c r="D14" s="12">
        <f>F1_Dados_Fonte!D14</f>
        <v>16425</v>
      </c>
      <c r="F14" s="12">
        <f>F1_Dados_Fonte!F14</f>
        <v>-8077</v>
      </c>
      <c r="G14" s="12">
        <f>F1_Dados_Fonte!G14</f>
        <v>-7458</v>
      </c>
      <c r="H14" s="12">
        <f>F1_Dados_Fonte!H14</f>
        <v>-6672</v>
      </c>
      <c r="J14" s="12">
        <f>F1_Dados_Fonte!J14</f>
        <v>7223</v>
      </c>
      <c r="K14" s="12">
        <f>F1_Dados_Fonte!K14</f>
        <v>7609</v>
      </c>
      <c r="L14" s="12">
        <f>F1_Dados_Fonte!L14</f>
        <v>7575</v>
      </c>
      <c r="N14" s="12">
        <f>F1_Dados_Fonte!N14</f>
        <v>12152</v>
      </c>
      <c r="O14" s="12">
        <f>F1_Dados_Fonte!O14</f>
        <v>9740</v>
      </c>
      <c r="P14" s="12">
        <f>F1_Dados_Fonte!P14</f>
        <v>11408</v>
      </c>
    </row>
    <row r="15" spans="1:16" ht="15" customHeight="1" x14ac:dyDescent="0.25">
      <c r="A15" t="s">
        <v>75</v>
      </c>
      <c r="B15" s="7">
        <f>B12+B13+B14</f>
        <v>111262</v>
      </c>
      <c r="C15" s="7">
        <f>C12+C13+C14</f>
        <v>91322</v>
      </c>
      <c r="D15" s="7">
        <f>D12+D13+D14</f>
        <v>89769</v>
      </c>
      <c r="F15" s="7">
        <f>F12+F13+F14</f>
        <v>-62151</v>
      </c>
      <c r="G15" s="7">
        <f>G12+G13+G14</f>
        <v>-57467</v>
      </c>
      <c r="H15" s="7">
        <f>H12+H13+H14</f>
        <v>-54847</v>
      </c>
      <c r="J15" s="7">
        <f>J12+J13+J14</f>
        <v>65365</v>
      </c>
      <c r="K15" s="7">
        <f>K12+K13+K14</f>
        <v>61575</v>
      </c>
      <c r="L15" s="7">
        <f>L12+L13+L14</f>
        <v>57529</v>
      </c>
      <c r="N15" s="7">
        <f>N12+N13+N14</f>
        <v>81515</v>
      </c>
      <c r="O15" s="7">
        <f>O12+O13+O14</f>
        <v>64960</v>
      </c>
      <c r="P15" s="7">
        <f>P12+P13+P14</f>
        <v>62192</v>
      </c>
    </row>
    <row r="17" spans="1:16" ht="15" customHeight="1" thickBot="1" x14ac:dyDescent="0.3">
      <c r="A17" t="s">
        <v>16</v>
      </c>
      <c r="B17" s="6">
        <f>B9-B15</f>
        <v>129039</v>
      </c>
      <c r="C17" s="6">
        <f>C9-C15</f>
        <v>112390</v>
      </c>
      <c r="D17" s="6">
        <f>D9-D15</f>
        <v>84293</v>
      </c>
      <c r="F17" s="6">
        <f>F9-F15</f>
        <v>257352</v>
      </c>
      <c r="G17" s="6">
        <f>G9-G15</f>
        <v>238150</v>
      </c>
      <c r="H17" s="6">
        <f>H9-H15</f>
        <v>223995</v>
      </c>
      <c r="J17" s="6">
        <f>J9-J15</f>
        <v>128528</v>
      </c>
      <c r="K17" s="6">
        <f>K9-K15</f>
        <v>109433</v>
      </c>
      <c r="L17" s="6">
        <f>L9-L15</f>
        <v>88523</v>
      </c>
      <c r="N17" s="6">
        <f>N9-N15</f>
        <v>83276</v>
      </c>
      <c r="O17" s="6">
        <f>O9-O15</f>
        <v>69380</v>
      </c>
      <c r="P17" s="6">
        <f>P9-P15</f>
        <v>46751</v>
      </c>
    </row>
    <row r="18" spans="1:16" ht="15" customHeight="1" thickTop="1" x14ac:dyDescent="0.25">
      <c r="A18" t="s">
        <v>76</v>
      </c>
      <c r="B18" s="13">
        <f>B17/B7</f>
        <v>0.32032638592380025</v>
      </c>
      <c r="C18" s="13">
        <f>C17/C7</f>
        <v>0.32109777211457696</v>
      </c>
      <c r="D18" s="13">
        <f>D17/D7</f>
        <v>0.27421810445226646</v>
      </c>
      <c r="F18" s="13">
        <f>F17/F7</f>
        <v>0.6183952845172902</v>
      </c>
      <c r="G18" s="13">
        <f>G17/G7</f>
        <v>0.60902476760392288</v>
      </c>
      <c r="H18" s="13">
        <f>H17/H7</f>
        <v>0.58440846889390397</v>
      </c>
      <c r="J18" s="13">
        <f>J17/J7</f>
        <v>0.45621956240859851</v>
      </c>
      <c r="K18" s="13">
        <f>K17/K7</f>
        <v>0.44644299573273716</v>
      </c>
      <c r="L18" s="13">
        <f>L17/L7</f>
        <v>0.41772880636104098</v>
      </c>
      <c r="N18" s="13">
        <f>N17/N7</f>
        <v>0.41437855159579234</v>
      </c>
      <c r="O18" s="13">
        <f>O17/O7</f>
        <v>0.42176035404040096</v>
      </c>
      <c r="P18" s="13">
        <f>P17/P7</f>
        <v>0.34655527716416362</v>
      </c>
    </row>
    <row r="19" spans="1:16" ht="15" customHeight="1" x14ac:dyDescent="0.25">
      <c r="A19" t="s">
        <v>77</v>
      </c>
      <c r="B19" s="12">
        <f>F1_Dados_Fonte!B18</f>
        <v>29787</v>
      </c>
      <c r="C19" s="12">
        <f>F1_Dados_Fonte!C18</f>
        <v>7425</v>
      </c>
      <c r="D19" s="12">
        <f>F1_Dados_Fonte!D18</f>
        <v>1424</v>
      </c>
      <c r="F19" s="12">
        <f>F1_Dados_Fonte!F18</f>
        <v>-321</v>
      </c>
      <c r="G19" s="12">
        <f>F1_Dados_Fonte!G18</f>
        <v>269</v>
      </c>
      <c r="H19" s="12">
        <f>F1_Dados_Fonte!H18</f>
        <v>-565</v>
      </c>
      <c r="J19" s="12">
        <f>F1_Dados_Fonte!J18</f>
        <v>-4901</v>
      </c>
      <c r="K19" s="12">
        <f>F1_Dados_Fonte!K18</f>
        <v>-1646</v>
      </c>
      <c r="L19" s="12">
        <f>F1_Dados_Fonte!L18</f>
        <v>788</v>
      </c>
      <c r="N19" s="12">
        <f>F1_Dados_Fonte!N18</f>
        <v>2656</v>
      </c>
      <c r="O19" s="12">
        <f>F1_Dados_Fonte!O18</f>
        <v>1283</v>
      </c>
      <c r="P19" s="12">
        <f>F1_Dados_Fonte!P18</f>
        <v>677</v>
      </c>
    </row>
    <row r="20" spans="1:16" ht="15" customHeight="1" x14ac:dyDescent="0.25">
      <c r="A20" t="s">
        <v>18</v>
      </c>
      <c r="B20" s="7">
        <f>B17+B19</f>
        <v>158826</v>
      </c>
      <c r="C20" s="7">
        <f>C17+C19</f>
        <v>119815</v>
      </c>
      <c r="D20" s="7">
        <f>D17+D19</f>
        <v>85717</v>
      </c>
      <c r="F20" s="7">
        <f>F17+F19</f>
        <v>257031</v>
      </c>
      <c r="G20" s="7">
        <f>G17+G19</f>
        <v>238419</v>
      </c>
      <c r="H20" s="7">
        <f>H17+H19</f>
        <v>223430</v>
      </c>
      <c r="J20" s="7">
        <f>J17+J19</f>
        <v>123627</v>
      </c>
      <c r="K20" s="7">
        <f>K17+K19</f>
        <v>107787</v>
      </c>
      <c r="L20" s="7">
        <f>L17+L19</f>
        <v>89311</v>
      </c>
      <c r="N20" s="7">
        <f>N17+N19</f>
        <v>85932</v>
      </c>
      <c r="O20" s="7">
        <f>O17+O19</f>
        <v>70663</v>
      </c>
      <c r="P20" s="7">
        <f>P17+P19</f>
        <v>47428</v>
      </c>
    </row>
    <row r="21" spans="1:16" ht="15" customHeight="1" x14ac:dyDescent="0.25">
      <c r="A21" t="s">
        <v>78</v>
      </c>
      <c r="B21" s="12">
        <f>F1_Dados_Fonte!B20</f>
        <v>26656</v>
      </c>
      <c r="C21" s="12">
        <f>F1_Dados_Fonte!C20</f>
        <v>19697</v>
      </c>
      <c r="D21" s="12">
        <f>F1_Dados_Fonte!D20</f>
        <v>11922</v>
      </c>
      <c r="F21" s="12">
        <f>F1_Dados_Fonte!F20</f>
        <v>-20719</v>
      </c>
      <c r="G21" s="12">
        <f>F1_Dados_Fonte!G20</f>
        <v>-29749</v>
      </c>
      <c r="H21" s="12">
        <f>F1_Dados_Fonte!H20</f>
        <v>-16741</v>
      </c>
      <c r="J21" s="12">
        <f>F1_Dados_Fonte!J20</f>
        <v>21795</v>
      </c>
      <c r="K21" s="12">
        <f>F1_Dados_Fonte!K20</f>
        <v>19651</v>
      </c>
      <c r="L21" s="12">
        <f>F1_Dados_Fonte!L20</f>
        <v>16950</v>
      </c>
      <c r="N21" s="12">
        <f>F1_Dados_Fonte!N20</f>
        <v>25474</v>
      </c>
      <c r="O21" s="12">
        <f>F1_Dados_Fonte!O20</f>
        <v>8303</v>
      </c>
      <c r="P21" s="12">
        <f>F1_Dados_Fonte!P20</f>
        <v>8330</v>
      </c>
    </row>
    <row r="22" spans="1:16" ht="15" customHeight="1" thickBot="1" x14ac:dyDescent="0.3">
      <c r="A22" t="s">
        <v>79</v>
      </c>
      <c r="B22" s="6">
        <f>B20-B21</f>
        <v>132170</v>
      </c>
      <c r="C22" s="6">
        <f>C20-C21</f>
        <v>100118</v>
      </c>
      <c r="D22" s="6">
        <f>D20-D21</f>
        <v>73795</v>
      </c>
      <c r="F22" s="6">
        <f>F20-F21</f>
        <v>277750</v>
      </c>
      <c r="G22" s="6">
        <f>G20-G21</f>
        <v>268168</v>
      </c>
      <c r="H22" s="6">
        <f>H20-H21</f>
        <v>240171</v>
      </c>
      <c r="J22" s="6">
        <f>J20-J21</f>
        <v>101832</v>
      </c>
      <c r="K22" s="6">
        <f>K20-K21</f>
        <v>88136</v>
      </c>
      <c r="L22" s="6">
        <f>L20-L21</f>
        <v>72361</v>
      </c>
      <c r="N22" s="6">
        <f>N20-N21</f>
        <v>60458</v>
      </c>
      <c r="O22" s="6">
        <f>O20-O21</f>
        <v>62360</v>
      </c>
      <c r="P22" s="6">
        <f>P20-P21</f>
        <v>39098</v>
      </c>
    </row>
    <row r="23" spans="1:16" ht="15" customHeight="1" thickTop="1" x14ac:dyDescent="0.25">
      <c r="A23" t="s">
        <v>80</v>
      </c>
      <c r="B23" s="13">
        <f>B22/B7</f>
        <v>0.32809877965226542</v>
      </c>
      <c r="C23" s="13">
        <f>C22/C7</f>
        <v>0.28603671811164</v>
      </c>
      <c r="D23" s="13">
        <f>D22/D7</f>
        <v>0.24006649446638517</v>
      </c>
      <c r="F23" s="13">
        <f>F22/F7</f>
        <v>0.66740996873806047</v>
      </c>
      <c r="G23" s="13">
        <f>G22/G7</f>
        <v>0.68579027452785557</v>
      </c>
      <c r="H23" s="13">
        <f>H22/H7</f>
        <v>0.62661205108470197</v>
      </c>
      <c r="J23" s="13">
        <f>J22/J7</f>
        <v>0.36146015248967073</v>
      </c>
      <c r="K23" s="13">
        <f>K22/K7</f>
        <v>0.35955972944084985</v>
      </c>
      <c r="L23" s="13">
        <f>L22/L7</f>
        <v>0.34146237878394642</v>
      </c>
      <c r="N23" s="13">
        <f>N22/N7</f>
        <v>0.30083695749529771</v>
      </c>
      <c r="O23" s="13">
        <f>O22/O7</f>
        <v>0.37908584142345642</v>
      </c>
      <c r="P23" s="13">
        <f>P22/P7</f>
        <v>0.28982520644616094</v>
      </c>
    </row>
    <row r="25" spans="1:16" ht="15" customHeight="1" x14ac:dyDescent="0.25">
      <c r="A25" t="s">
        <v>81</v>
      </c>
      <c r="B25" s="12">
        <f>F1_Dados_Fonte!B76</f>
        <v>21136</v>
      </c>
      <c r="C25" s="12">
        <f>F1_Dados_Fonte!C76</f>
        <v>15311</v>
      </c>
      <c r="D25" s="12">
        <f>F1_Dados_Fonte!D76</f>
        <v>11946</v>
      </c>
      <c r="F25" s="12">
        <f>F1_Dados_Fonte!F76</f>
        <v>11698</v>
      </c>
      <c r="G25" s="12">
        <f>F1_Dados_Fonte!G76</f>
        <v>11445</v>
      </c>
      <c r="H25" s="12">
        <f>F1_Dados_Fonte!H76</f>
        <v>11519</v>
      </c>
      <c r="J25" s="12">
        <f>F1_Dados_Fonte!J76</f>
        <v>34153</v>
      </c>
      <c r="K25" s="12">
        <f>F1_Dados_Fonte!K76</f>
        <v>22287</v>
      </c>
      <c r="L25" s="12">
        <f>F1_Dados_Fonte!L76</f>
        <v>13861</v>
      </c>
      <c r="N25" s="12">
        <f>F1_Dados_Fonte!N76</f>
        <v>18616</v>
      </c>
      <c r="O25" s="12">
        <f>F1_Dados_Fonte!O76</f>
        <v>15498</v>
      </c>
      <c r="P25" s="12">
        <f>F1_Dados_Fonte!P76</f>
        <v>11178</v>
      </c>
    </row>
    <row r="26" spans="1:16" ht="15" customHeight="1" thickBot="1" x14ac:dyDescent="0.3">
      <c r="A26" t="s">
        <v>82</v>
      </c>
      <c r="B26" s="6">
        <f>B17+B25</f>
        <v>150175</v>
      </c>
      <c r="C26" s="6">
        <f>C17+C25</f>
        <v>127701</v>
      </c>
      <c r="D26" s="6">
        <f>D17+D25</f>
        <v>96239</v>
      </c>
      <c r="F26" s="6">
        <f>F17+F25</f>
        <v>269050</v>
      </c>
      <c r="G26" s="6">
        <f>G17+G25</f>
        <v>249595</v>
      </c>
      <c r="H26" s="6">
        <f>H17+H25</f>
        <v>235514</v>
      </c>
      <c r="J26" s="6">
        <f>J17+J25</f>
        <v>162681</v>
      </c>
      <c r="K26" s="6">
        <f>K17+K25</f>
        <v>131720</v>
      </c>
      <c r="L26" s="6">
        <f>L17+L25</f>
        <v>102384</v>
      </c>
      <c r="N26" s="6">
        <f>N17+N25</f>
        <v>101892</v>
      </c>
      <c r="O26" s="6">
        <f>O17+O25</f>
        <v>84878</v>
      </c>
      <c r="P26" s="6">
        <f>P17+P25</f>
        <v>57929</v>
      </c>
    </row>
    <row r="27" spans="1:16" ht="15" customHeight="1" thickTop="1" x14ac:dyDescent="0.25">
      <c r="A27" t="s">
        <v>83</v>
      </c>
      <c r="B27" s="13">
        <f>B26/B7</f>
        <v>0.3727943877905649</v>
      </c>
      <c r="C27" s="13">
        <f>C26/C7</f>
        <v>0.3648412367363964</v>
      </c>
      <c r="D27" s="13">
        <f>D26/D7</f>
        <v>0.31308028133275212</v>
      </c>
      <c r="F27" s="13">
        <f>F26/F7</f>
        <v>0.64650459798010862</v>
      </c>
      <c r="G27" s="13">
        <f>G26/G7</f>
        <v>0.63829324740752102</v>
      </c>
      <c r="H27" s="13">
        <f>H26/H7</f>
        <v>0.61446182344730427</v>
      </c>
      <c r="J27" s="13">
        <f>J26/J7</f>
        <v>0.57744814073348383</v>
      </c>
      <c r="K27" s="13">
        <f>K26/K7</f>
        <v>0.53736506719103139</v>
      </c>
      <c r="L27" s="13">
        <f>L26/L7</f>
        <v>0.48313710685888211</v>
      </c>
      <c r="N27" s="13">
        <f>N26/N7</f>
        <v>0.50701113621209559</v>
      </c>
      <c r="O27" s="13">
        <f>O26/O7</f>
        <v>0.51597254727934783</v>
      </c>
      <c r="P27" s="13">
        <f>P26/P7</f>
        <v>0.42941542749551526</v>
      </c>
    </row>
    <row r="29" spans="1:16" ht="15" customHeight="1" x14ac:dyDescent="0.25">
      <c r="A29" t="s">
        <v>84</v>
      </c>
      <c r="B29" s="14">
        <f>F1_Dados_Fonte!B24</f>
        <v>10.81</v>
      </c>
      <c r="C29" s="14">
        <f>F1_Dados_Fonte!C24</f>
        <v>8.0399999999999991</v>
      </c>
      <c r="D29" s="14">
        <f>F1_Dados_Fonte!D24</f>
        <v>5.8</v>
      </c>
      <c r="F29" s="14">
        <f>F1_Dados_Fonte!F24</f>
        <v>7.46</v>
      </c>
      <c r="G29" s="14">
        <f>F1_Dados_Fonte!G24</f>
        <v>6.08</v>
      </c>
      <c r="H29" s="14">
        <f>F1_Dados_Fonte!H24</f>
        <v>6.13</v>
      </c>
      <c r="J29" s="14">
        <f>F1_Dados_Fonte!J24</f>
        <v>13.64</v>
      </c>
      <c r="K29" s="14">
        <f>F1_Dados_Fonte!K24</f>
        <v>11.8</v>
      </c>
      <c r="L29" s="14">
        <f>F1_Dados_Fonte!L24</f>
        <v>9.68</v>
      </c>
      <c r="N29" s="14">
        <f>F1_Dados_Fonte!N24</f>
        <v>23.49</v>
      </c>
      <c r="O29" s="14">
        <f>F1_Dados_Fonte!O24</f>
        <v>23.86</v>
      </c>
      <c r="P29" s="14">
        <f>F1_Dados_Fonte!P24</f>
        <v>14.87</v>
      </c>
    </row>
    <row r="30" spans="1:16" ht="15" customHeight="1" x14ac:dyDescent="0.25">
      <c r="A30" t="s">
        <v>85</v>
      </c>
      <c r="B30" s="12">
        <f>F1_Dados_Fonte!B25</f>
        <v>12219</v>
      </c>
      <c r="C30" s="12">
        <f>F1_Dados_Fonte!C25</f>
        <v>12307</v>
      </c>
      <c r="D30" s="12">
        <f>F1_Dados_Fonte!D25</f>
        <v>12523</v>
      </c>
      <c r="F30" s="12">
        <f>F1_Dados_Fonte!F25</f>
        <v>14949</v>
      </c>
      <c r="G30" s="12">
        <f>F1_Dados_Fonte!G25</f>
        <v>15344</v>
      </c>
      <c r="H30" s="12">
        <f>F1_Dados_Fonte!H25</f>
        <v>15744</v>
      </c>
      <c r="J30" s="12">
        <f>F1_Dados_Fonte!J25</f>
        <v>7465</v>
      </c>
      <c r="K30" s="12">
        <f>F1_Dados_Fonte!K25</f>
        <v>7469</v>
      </c>
      <c r="L30" s="12">
        <f>F1_Dados_Fonte!L25</f>
        <v>7472</v>
      </c>
      <c r="N30" s="12">
        <f>F1_Dados_Fonte!N25</f>
        <v>2574</v>
      </c>
      <c r="O30" s="12">
        <f>F1_Dados_Fonte!O25</f>
        <v>2614</v>
      </c>
      <c r="P30" s="12">
        <f>F1_Dados_Fonte!P25</f>
        <v>2629</v>
      </c>
    </row>
  </sheetData>
  <mergeCells count="5">
    <mergeCell ref="A1:P1"/>
    <mergeCell ref="B3:D3"/>
    <mergeCell ref="F3:H3"/>
    <mergeCell ref="J3:L3"/>
    <mergeCell ref="N3:P3"/>
  </mergeCells>
  <pageMargins left="0.75" right="0.75" top="1" bottom="1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6A726-D8AC-48A5-8DC4-A53A0E7451F1}">
  <sheetPr>
    <tabColor rgb="FF2E75B6"/>
  </sheetPr>
  <dimension ref="A1:P41"/>
  <sheetViews>
    <sheetView zoomScaleNormal="100" workbookViewId="0">
      <pane ySplit="4" topLeftCell="A5" activePane="bottomLeft" state="frozen"/>
      <selection sqref="A1:P1"/>
      <selection pane="bottomLeft" activeCell="G48" sqref="G48"/>
    </sheetView>
  </sheetViews>
  <sheetFormatPr defaultColWidth="8.7109375" defaultRowHeight="15" x14ac:dyDescent="0.25"/>
  <cols>
    <col min="1" max="1" width="36" customWidth="1"/>
    <col min="2" max="4" width="13" customWidth="1"/>
    <col min="5" max="5" width="2" customWidth="1"/>
    <col min="6" max="8" width="13" customWidth="1"/>
    <col min="9" max="9" width="2" customWidth="1"/>
    <col min="10" max="12" width="13" customWidth="1"/>
    <col min="13" max="13" width="2" customWidth="1"/>
    <col min="14" max="16" width="13" customWidth="1"/>
  </cols>
  <sheetData>
    <row r="1" spans="1:16" ht="30" customHeight="1" x14ac:dyDescent="0.25">
      <c r="A1" s="15" t="s">
        <v>86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3" spans="1:16" ht="15" customHeight="1" x14ac:dyDescent="0.25">
      <c r="B3" s="16" t="s">
        <v>87</v>
      </c>
      <c r="C3" s="16"/>
      <c r="D3" s="16"/>
      <c r="F3" s="16" t="s">
        <v>88</v>
      </c>
      <c r="G3" s="16"/>
      <c r="H3" s="16"/>
      <c r="J3" s="16" t="s">
        <v>89</v>
      </c>
      <c r="K3" s="16"/>
      <c r="L3" s="16"/>
      <c r="N3" s="16" t="s">
        <v>90</v>
      </c>
      <c r="O3" s="16"/>
      <c r="P3" s="16"/>
    </row>
    <row r="4" spans="1:16" ht="15" customHeight="1" x14ac:dyDescent="0.25">
      <c r="B4" s="17" t="s">
        <v>91</v>
      </c>
      <c r="C4" s="17" t="s">
        <v>92</v>
      </c>
      <c r="D4" s="17" t="s">
        <v>93</v>
      </c>
      <c r="F4" s="17" t="s">
        <v>91</v>
      </c>
      <c r="G4" s="17" t="s">
        <v>92</v>
      </c>
      <c r="H4" s="17" t="s">
        <v>93</v>
      </c>
      <c r="J4" s="17" t="s">
        <v>91</v>
      </c>
      <c r="K4" s="17" t="s">
        <v>92</v>
      </c>
      <c r="L4" s="17" t="s">
        <v>93</v>
      </c>
      <c r="N4" s="17" t="s">
        <v>91</v>
      </c>
      <c r="O4" s="17" t="s">
        <v>92</v>
      </c>
      <c r="P4" s="17" t="s">
        <v>93</v>
      </c>
    </row>
    <row r="5" spans="1:16" ht="15" customHeight="1" x14ac:dyDescent="0.25">
      <c r="A5" s="18" t="s">
        <v>24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7" spans="1:16" ht="15" customHeight="1" x14ac:dyDescent="0.25">
      <c r="A7" s="19" t="s">
        <v>25</v>
      </c>
      <c r="B7" s="20">
        <f>F1_Dados_Fonte!B30</f>
        <v>30708</v>
      </c>
      <c r="C7" s="20">
        <f>F1_Dados_Fonte!C29</f>
        <v>0</v>
      </c>
      <c r="D7" s="20">
        <f>F1_Dados_Fonte!D28</f>
        <v>0</v>
      </c>
      <c r="F7" s="20">
        <f>F1_Dados_Fonte!F30</f>
        <v>35934</v>
      </c>
      <c r="G7" s="20">
        <f>F1_Dados_Fonte!G29</f>
        <v>0</v>
      </c>
      <c r="H7" s="20">
        <f>F1_Dados_Fonte!H28</f>
        <v>0</v>
      </c>
      <c r="J7" s="20">
        <f>F1_Dados_Fonte!J30</f>
        <v>30242</v>
      </c>
      <c r="K7" s="20">
        <f>F1_Dados_Fonte!K29</f>
        <v>0</v>
      </c>
      <c r="L7" s="20">
        <f>F1_Dados_Fonte!L28</f>
        <v>0</v>
      </c>
      <c r="N7" s="20">
        <f>F1_Dados_Fonte!N30</f>
        <v>35873</v>
      </c>
      <c r="O7" s="20">
        <f>F1_Dados_Fonte!O29</f>
        <v>0</v>
      </c>
      <c r="P7" s="20">
        <f>F1_Dados_Fonte!P28</f>
        <v>0</v>
      </c>
    </row>
    <row r="8" spans="1:16" ht="26.25" customHeight="1" x14ac:dyDescent="0.25">
      <c r="A8" s="19" t="s">
        <v>26</v>
      </c>
      <c r="B8" s="20">
        <f>F1_Dados_Fonte!B31</f>
        <v>96135</v>
      </c>
      <c r="C8" s="20">
        <f>F1_Dados_Fonte!C31</f>
        <v>72191</v>
      </c>
      <c r="D8" s="20">
        <f>F1_Dados_Fonte!D31</f>
        <v>86868</v>
      </c>
      <c r="F8" s="20">
        <f>F1_Dados_Fonte!F31</f>
        <v>18763</v>
      </c>
      <c r="G8" s="20">
        <f>F1_Dados_Fonte!G31</f>
        <v>35228</v>
      </c>
      <c r="H8" s="20">
        <f>F1_Dados_Fonte!H31</f>
        <v>31590</v>
      </c>
      <c r="J8" s="20">
        <f>F1_Dados_Fonte!J31</f>
        <v>64323</v>
      </c>
      <c r="K8" s="20">
        <f>F1_Dados_Fonte!K31</f>
        <v>57228</v>
      </c>
      <c r="L8" s="20">
        <f>F1_Dados_Fonte!L31</f>
        <v>76558</v>
      </c>
      <c r="N8" s="20">
        <f>F1_Dados_Fonte!N31</f>
        <v>45719</v>
      </c>
      <c r="O8" s="20">
        <f>F1_Dados_Fonte!O31</f>
        <v>33926</v>
      </c>
      <c r="P8" s="20">
        <f>F1_Dados_Fonte!P31</f>
        <v>23541</v>
      </c>
    </row>
    <row r="9" spans="1:16" ht="15" customHeight="1" x14ac:dyDescent="0.25">
      <c r="A9" s="19" t="s">
        <v>27</v>
      </c>
      <c r="B9" s="21">
        <f>F1_Dados_Fonte!B32</f>
        <v>126843</v>
      </c>
      <c r="C9" s="21">
        <f>F1_Dados_Fonte!C32</f>
        <v>95657</v>
      </c>
      <c r="D9" s="21">
        <f>F1_Dados_Fonte!D32</f>
        <v>110916</v>
      </c>
      <c r="F9" s="21">
        <f>F1_Dados_Fonte!F32</f>
        <v>54697</v>
      </c>
      <c r="G9" s="21">
        <f>F1_Dados_Fonte!G32</f>
        <v>65171</v>
      </c>
      <c r="H9" s="21">
        <f>F1_Dados_Fonte!H32</f>
        <v>61555</v>
      </c>
      <c r="J9" s="21">
        <f>F1_Dados_Fonte!J32</f>
        <v>94565</v>
      </c>
      <c r="K9" s="21">
        <f>F1_Dados_Fonte!K32</f>
        <v>75543</v>
      </c>
      <c r="L9" s="21">
        <f>F1_Dados_Fonte!L32</f>
        <v>111262</v>
      </c>
      <c r="N9" s="21">
        <f>F1_Dados_Fonte!N32</f>
        <v>81592</v>
      </c>
      <c r="O9" s="21">
        <f>F1_Dados_Fonte!O32</f>
        <v>77815</v>
      </c>
      <c r="P9" s="21">
        <f>F1_Dados_Fonte!P32</f>
        <v>65403</v>
      </c>
    </row>
    <row r="10" spans="1:16" ht="15" customHeight="1" x14ac:dyDescent="0.25">
      <c r="A10" s="19" t="s">
        <v>94</v>
      </c>
      <c r="B10" s="20">
        <f>F1_Dados_Fonte!B33</f>
        <v>62886</v>
      </c>
      <c r="C10" s="20">
        <f>F1_Dados_Fonte!C33</f>
        <v>52340</v>
      </c>
      <c r="D10" s="20">
        <f>F1_Dados_Fonte!D33</f>
        <v>47964</v>
      </c>
      <c r="F10" s="20">
        <f>F1_Dados_Fonte!F33</f>
        <v>39777</v>
      </c>
      <c r="G10" s="20">
        <f>F1_Dados_Fonte!G33</f>
        <v>33410</v>
      </c>
      <c r="H10" s="20">
        <f>F1_Dados_Fonte!H33</f>
        <v>29508</v>
      </c>
      <c r="J10" s="20">
        <f>F1_Dados_Fonte!J33</f>
        <v>69905</v>
      </c>
      <c r="K10" s="20">
        <f>F1_Dados_Fonte!K33</f>
        <v>56924</v>
      </c>
      <c r="L10" s="20">
        <f>F1_Dados_Fonte!L33</f>
        <v>48688</v>
      </c>
      <c r="N10" s="20">
        <f>F1_Dados_Fonte!N33</f>
        <v>19769</v>
      </c>
      <c r="O10" s="20">
        <f>F1_Dados_Fonte!O33</f>
        <v>16994</v>
      </c>
      <c r="P10" s="20">
        <f>F1_Dados_Fonte!P33</f>
        <v>16169</v>
      </c>
    </row>
    <row r="11" spans="1:16" ht="15" customHeight="1" x14ac:dyDescent="0.25">
      <c r="A11" s="19" t="s">
        <v>29</v>
      </c>
      <c r="B11" s="20">
        <f>F1_Dados_Fonte!B34</f>
        <v>0</v>
      </c>
      <c r="C11" s="20">
        <f>F1_Dados_Fonte!C34</f>
        <v>0</v>
      </c>
      <c r="D11" s="20">
        <f>F1_Dados_Fonte!D34</f>
        <v>0</v>
      </c>
      <c r="F11" s="20">
        <f>F1_Dados_Fonte!F34</f>
        <v>5718</v>
      </c>
      <c r="G11" s="20">
        <f>F1_Dados_Fonte!G34</f>
        <v>7286</v>
      </c>
      <c r="H11" s="20">
        <f>F1_Dados_Fonte!H34</f>
        <v>6331</v>
      </c>
      <c r="J11" s="20">
        <f>F1_Dados_Fonte!J34</f>
        <v>938</v>
      </c>
      <c r="K11" s="20">
        <f>F1_Dados_Fonte!K34</f>
        <v>1246</v>
      </c>
      <c r="L11" s="20">
        <f>F1_Dados_Fonte!L34</f>
        <v>2500</v>
      </c>
      <c r="N11" s="20">
        <f>F1_Dados_Fonte!N34</f>
        <v>0</v>
      </c>
      <c r="O11" s="20">
        <f>F1_Dados_Fonte!O34</f>
        <v>0</v>
      </c>
      <c r="P11" s="20">
        <f>F1_Dados_Fonte!P34</f>
        <v>0</v>
      </c>
    </row>
    <row r="12" spans="1:16" ht="15" customHeight="1" x14ac:dyDescent="0.25">
      <c r="A12" s="19" t="s">
        <v>30</v>
      </c>
      <c r="B12" s="20">
        <f>F1_Dados_Fonte!B35</f>
        <v>16309</v>
      </c>
      <c r="C12" s="20">
        <f>F1_Dados_Fonte!C35</f>
        <v>15714</v>
      </c>
      <c r="D12" s="20">
        <f>F1_Dados_Fonte!D35</f>
        <v>12650</v>
      </c>
      <c r="F12" s="20">
        <f>F1_Dados_Fonte!F35</f>
        <v>47765</v>
      </c>
      <c r="G12" s="20">
        <f>F1_Dados_Fonte!G35</f>
        <v>47120</v>
      </c>
      <c r="H12" s="20">
        <f>F1_Dados_Fonte!H35</f>
        <v>46172</v>
      </c>
      <c r="J12" s="20">
        <f>F1_Dados_Fonte!J35</f>
        <v>25723</v>
      </c>
      <c r="K12" s="20">
        <f>F1_Dados_Fonte!K35</f>
        <v>26021</v>
      </c>
      <c r="L12" s="20">
        <f>F1_Dados_Fonte!L35</f>
        <v>21807</v>
      </c>
      <c r="N12" s="20">
        <f>F1_Dados_Fonte!N35</f>
        <v>7361</v>
      </c>
      <c r="O12" s="20">
        <f>F1_Dados_Fonte!O35</f>
        <v>5236</v>
      </c>
      <c r="P12" s="20">
        <f>F1_Dados_Fonte!P35</f>
        <v>3793</v>
      </c>
    </row>
    <row r="13" spans="1:16" ht="15" customHeight="1" x14ac:dyDescent="0.25">
      <c r="A13" s="19" t="s">
        <v>31</v>
      </c>
      <c r="B13" s="21">
        <f>F1_Dados_Fonte!B36</f>
        <v>206038</v>
      </c>
      <c r="C13" s="21">
        <f>F1_Dados_Fonte!C36</f>
        <v>163711</v>
      </c>
      <c r="D13" s="21">
        <f>F1_Dados_Fonte!D36</f>
        <v>171530</v>
      </c>
      <c r="F13" s="21">
        <f>F1_Dados_Fonte!F36</f>
        <v>147957</v>
      </c>
      <c r="G13" s="21">
        <f>F1_Dados_Fonte!G36</f>
        <v>152987</v>
      </c>
      <c r="H13" s="21">
        <f>F1_Dados_Fonte!H36</f>
        <v>143566</v>
      </c>
      <c r="J13" s="21">
        <f>F1_Dados_Fonte!J36</f>
        <v>191131</v>
      </c>
      <c r="K13" s="21">
        <f>F1_Dados_Fonte!K36</f>
        <v>159734</v>
      </c>
      <c r="L13" s="21">
        <f>F1_Dados_Fonte!L36</f>
        <v>184257</v>
      </c>
      <c r="N13" s="21">
        <f>F1_Dados_Fonte!N36</f>
        <v>108722</v>
      </c>
      <c r="O13" s="21">
        <f>F1_Dados_Fonte!O36</f>
        <v>100045</v>
      </c>
      <c r="P13" s="21">
        <f>F1_Dados_Fonte!P36</f>
        <v>85365</v>
      </c>
    </row>
    <row r="15" spans="1:16" ht="15" customHeight="1" x14ac:dyDescent="0.25">
      <c r="A15" s="19" t="s">
        <v>32</v>
      </c>
      <c r="B15" s="20">
        <f>F1_Dados_Fonte!B38</f>
        <v>246597</v>
      </c>
      <c r="C15" s="20">
        <f>F1_Dados_Fonte!C38</f>
        <v>171036</v>
      </c>
      <c r="D15" s="20">
        <f>F1_Dados_Fonte!D38</f>
        <v>134345</v>
      </c>
      <c r="F15" s="20">
        <f>F1_Dados_Fonte!F38</f>
        <v>49834</v>
      </c>
      <c r="G15" s="20">
        <f>F1_Dados_Fonte!G38</f>
        <v>45680</v>
      </c>
      <c r="H15" s="20">
        <f>F1_Dados_Fonte!H38</f>
        <v>43715</v>
      </c>
      <c r="J15" s="20">
        <f>F1_Dados_Fonte!J38</f>
        <v>204966</v>
      </c>
      <c r="K15" s="20">
        <f>F1_Dados_Fonte!K38</f>
        <v>135591</v>
      </c>
      <c r="L15" s="20">
        <f>F1_Dados_Fonte!L38</f>
        <v>95641</v>
      </c>
      <c r="N15" s="20">
        <f>F1_Dados_Fonte!N38</f>
        <v>176400</v>
      </c>
      <c r="O15" s="20">
        <f>F1_Dados_Fonte!O38</f>
        <v>121346</v>
      </c>
      <c r="P15" s="20">
        <f>F1_Dados_Fonte!P38</f>
        <v>96587</v>
      </c>
    </row>
    <row r="16" spans="1:16" ht="15" customHeight="1" x14ac:dyDescent="0.25">
      <c r="A16" s="19" t="s">
        <v>33</v>
      </c>
      <c r="B16" s="20">
        <f>F1_Dados_Fonte!B39</f>
        <v>33380</v>
      </c>
      <c r="C16" s="20">
        <f>F1_Dados_Fonte!C39</f>
        <v>31885</v>
      </c>
      <c r="D16" s="20">
        <f>F1_Dados_Fonte!D39</f>
        <v>29198</v>
      </c>
      <c r="F16" s="20">
        <f>F1_Dados_Fonte!F39</f>
        <v>77723</v>
      </c>
      <c r="G16" s="20">
        <f>F1_Dados_Fonte!G39</f>
        <v>91479</v>
      </c>
      <c r="H16" s="20">
        <f>F1_Dados_Fonte!H39</f>
        <v>100544</v>
      </c>
      <c r="J16" s="20">
        <f>F1_Dados_Fonte!J39</f>
        <v>119509</v>
      </c>
      <c r="K16" s="20">
        <f>F1_Dados_Fonte!K39</f>
        <v>119220</v>
      </c>
      <c r="L16" s="20">
        <f>F1_Dados_Fonte!L39</f>
        <v>67886</v>
      </c>
      <c r="N16" s="20">
        <f>F1_Dados_Fonte!N39</f>
        <v>24534</v>
      </c>
      <c r="O16" s="20">
        <f>F1_Dados_Fonte!O39</f>
        <v>20654</v>
      </c>
      <c r="P16" s="20">
        <f>F1_Dados_Fonte!P39</f>
        <v>20654</v>
      </c>
    </row>
    <row r="17" spans="1:16" ht="15" customHeight="1" x14ac:dyDescent="0.25">
      <c r="A17" s="19" t="s">
        <v>34</v>
      </c>
      <c r="B17" s="20">
        <f>F1_Dados_Fonte!B40</f>
        <v>0</v>
      </c>
      <c r="C17" s="20">
        <f>F1_Dados_Fonte!C40</f>
        <v>0</v>
      </c>
      <c r="D17" s="20">
        <f>F1_Dados_Fonte!D40</f>
        <v>0</v>
      </c>
      <c r="F17" s="20">
        <f>F1_Dados_Fonte!F40</f>
        <v>0</v>
      </c>
      <c r="G17" s="20">
        <f>F1_Dados_Fonte!G40</f>
        <v>0</v>
      </c>
      <c r="H17" s="20">
        <f>F1_Dados_Fonte!H40</f>
        <v>0</v>
      </c>
      <c r="J17" s="20">
        <f>F1_Dados_Fonte!J40</f>
        <v>22604</v>
      </c>
      <c r="K17" s="20">
        <f>F1_Dados_Fonte!K40</f>
        <v>27597</v>
      </c>
      <c r="L17" s="20">
        <f>F1_Dados_Fonte!L40</f>
        <v>9366</v>
      </c>
      <c r="N17" s="20">
        <f>F1_Dados_Fonte!N40</f>
        <v>0</v>
      </c>
      <c r="O17" s="20">
        <f>F1_Dados_Fonte!O40</f>
        <v>0</v>
      </c>
      <c r="P17" s="20">
        <f>F1_Dados_Fonte!P40</f>
        <v>0</v>
      </c>
    </row>
    <row r="18" spans="1:16" ht="15" customHeight="1" x14ac:dyDescent="0.25">
      <c r="A18" s="19" t="s">
        <v>35</v>
      </c>
      <c r="B18" s="20">
        <f>F1_Dados_Fonte!B41</f>
        <v>109266</v>
      </c>
      <c r="C18" s="20">
        <f>F1_Dados_Fonte!C41</f>
        <v>83624</v>
      </c>
      <c r="D18" s="20">
        <f>F1_Dados_Fonte!D41</f>
        <v>67319</v>
      </c>
      <c r="F18" s="20">
        <f>F1_Dados_Fonte!F41</f>
        <v>83727</v>
      </c>
      <c r="G18" s="20">
        <f>F1_Dados_Fonte!G41</f>
        <v>74834</v>
      </c>
      <c r="H18" s="20">
        <f>F1_Dados_Fonte!H41</f>
        <v>64758</v>
      </c>
      <c r="J18" s="20">
        <f>F1_Dados_Fonte!J41</f>
        <v>80793</v>
      </c>
      <c r="K18" s="20">
        <f>F1_Dados_Fonte!K41</f>
        <v>70021</v>
      </c>
      <c r="L18" s="20">
        <f>F1_Dados_Fonte!L41</f>
        <v>54826</v>
      </c>
      <c r="N18" s="20">
        <f>F1_Dados_Fonte!N41</f>
        <v>56365</v>
      </c>
      <c r="O18" s="20">
        <f>F1_Dados_Fonte!O41</f>
        <v>34009</v>
      </c>
      <c r="P18" s="20">
        <f>F1_Dados_Fonte!P41</f>
        <v>27017</v>
      </c>
    </row>
    <row r="19" spans="1:16" ht="15" customHeight="1" x14ac:dyDescent="0.25">
      <c r="A19" s="19" t="s">
        <v>36</v>
      </c>
      <c r="B19" s="21">
        <f>F1_Dados_Fonte!B42</f>
        <v>389243</v>
      </c>
      <c r="C19" s="21">
        <f>F1_Dados_Fonte!C42</f>
        <v>286545</v>
      </c>
      <c r="D19" s="21">
        <f>F1_Dados_Fonte!D42</f>
        <v>230862</v>
      </c>
      <c r="F19" s="21">
        <f>F1_Dados_Fonte!F42</f>
        <v>211284</v>
      </c>
      <c r="G19" s="21">
        <f>F1_Dados_Fonte!G42</f>
        <v>211993</v>
      </c>
      <c r="H19" s="21">
        <f>F1_Dados_Fonte!H42</f>
        <v>209017</v>
      </c>
      <c r="J19" s="21">
        <f>F1_Dados_Fonte!J42</f>
        <v>427872</v>
      </c>
      <c r="K19" s="21">
        <f>F1_Dados_Fonte!K42</f>
        <v>352429</v>
      </c>
      <c r="L19" s="21">
        <f>F1_Dados_Fonte!L42</f>
        <v>227719</v>
      </c>
      <c r="N19" s="21">
        <f>F1_Dados_Fonte!N42</f>
        <v>257299</v>
      </c>
      <c r="O19" s="21">
        <f>F1_Dados_Fonte!O42</f>
        <v>176009</v>
      </c>
      <c r="P19" s="21">
        <f>F1_Dados_Fonte!P42</f>
        <v>144258</v>
      </c>
    </row>
    <row r="20" spans="1:16" ht="15" customHeight="1" x14ac:dyDescent="0.25">
      <c r="A20" s="19" t="s">
        <v>37</v>
      </c>
      <c r="B20" s="22">
        <f>F1_Dados_Fonte!B43</f>
        <v>595281</v>
      </c>
      <c r="C20" s="22">
        <f>F1_Dados_Fonte!C43</f>
        <v>450256</v>
      </c>
      <c r="D20" s="22">
        <f>F1_Dados_Fonte!D43</f>
        <v>402392</v>
      </c>
      <c r="F20" s="22">
        <f>F1_Dados_Fonte!F43</f>
        <v>359241</v>
      </c>
      <c r="G20" s="22">
        <f>F1_Dados_Fonte!G43</f>
        <v>364980</v>
      </c>
      <c r="H20" s="22">
        <f>F1_Dados_Fonte!H43</f>
        <v>352583</v>
      </c>
      <c r="J20" s="22">
        <f>F1_Dados_Fonte!J43</f>
        <v>619003</v>
      </c>
      <c r="K20" s="22">
        <f>F1_Dados_Fonte!K43</f>
        <v>512163</v>
      </c>
      <c r="L20" s="22">
        <f>F1_Dados_Fonte!L43</f>
        <v>411976</v>
      </c>
      <c r="N20" s="22">
        <f>F1_Dados_Fonte!N43</f>
        <v>366021</v>
      </c>
      <c r="O20" s="22">
        <f>F1_Dados_Fonte!O43</f>
        <v>276054</v>
      </c>
      <c r="P20" s="22">
        <f>F1_Dados_Fonte!P43</f>
        <v>229623</v>
      </c>
    </row>
    <row r="22" spans="1:16" ht="15" customHeight="1" x14ac:dyDescent="0.25">
      <c r="A22" s="18" t="s">
        <v>38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</row>
    <row r="24" spans="1:16" ht="15" customHeight="1" x14ac:dyDescent="0.25">
      <c r="A24" s="19" t="s">
        <v>95</v>
      </c>
      <c r="B24" s="20">
        <f>F1_Dados_Fonte!B46</f>
        <v>12200</v>
      </c>
      <c r="C24" s="20">
        <f>F1_Dados_Fonte!C46</f>
        <v>7987</v>
      </c>
      <c r="D24" s="20">
        <f>F1_Dados_Fonte!D46</f>
        <v>7493</v>
      </c>
      <c r="F24" s="20">
        <f>F1_Dados_Fonte!F46</f>
        <v>69860</v>
      </c>
      <c r="G24" s="20">
        <f>F1_Dados_Fonte!G46</f>
        <v>68960</v>
      </c>
      <c r="H24" s="20">
        <f>F1_Dados_Fonte!H46</f>
        <v>62611</v>
      </c>
      <c r="J24" s="20">
        <f>F1_Dados_Fonte!J46</f>
        <v>27724</v>
      </c>
      <c r="K24" s="20">
        <f>F1_Dados_Fonte!K46</f>
        <v>21996</v>
      </c>
      <c r="L24" s="20">
        <f>F1_Dados_Fonte!L46</f>
        <v>18095</v>
      </c>
      <c r="N24" s="20">
        <f>F1_Dados_Fonte!N46</f>
        <v>8894</v>
      </c>
      <c r="O24" s="20">
        <f>F1_Dados_Fonte!O46</f>
        <v>7687</v>
      </c>
      <c r="P24" s="20">
        <f>F1_Dados_Fonte!P46</f>
        <v>4849</v>
      </c>
    </row>
    <row r="25" spans="1:16" ht="15" customHeight="1" x14ac:dyDescent="0.25">
      <c r="A25" s="19" t="s">
        <v>96</v>
      </c>
      <c r="B25" s="20">
        <f>F1_Dados_Fonte!B47</f>
        <v>0</v>
      </c>
      <c r="C25" s="20">
        <f>F1_Dados_Fonte!C47</f>
        <v>0</v>
      </c>
      <c r="D25" s="20">
        <f>F1_Dados_Fonte!D47</f>
        <v>0</v>
      </c>
      <c r="F25" s="20">
        <f>F1_Dados_Fonte!F47</f>
        <v>20329</v>
      </c>
      <c r="G25" s="20">
        <f>F1_Dados_Fonte!G47</f>
        <v>20879</v>
      </c>
      <c r="H25" s="20">
        <f>F1_Dados_Fonte!H47</f>
        <v>15807</v>
      </c>
      <c r="J25" s="20">
        <f>F1_Dados_Fonte!J47</f>
        <v>2999</v>
      </c>
      <c r="K25" s="20">
        <f>F1_Dados_Fonte!K47</f>
        <v>8942</v>
      </c>
      <c r="L25" s="20">
        <f>F1_Dados_Fonte!L47</f>
        <v>5247</v>
      </c>
      <c r="N25" s="20">
        <f>F1_Dados_Fonte!N47</f>
        <v>0</v>
      </c>
      <c r="O25" s="20">
        <f>F1_Dados_Fonte!O47</f>
        <v>0</v>
      </c>
      <c r="P25" s="20">
        <f>F1_Dados_Fonte!P47</f>
        <v>0</v>
      </c>
    </row>
    <row r="26" spans="1:16" ht="15" customHeight="1" x14ac:dyDescent="0.25">
      <c r="A26" s="19" t="s">
        <v>41</v>
      </c>
      <c r="B26" s="20">
        <f>F1_Dados_Fonte!B48</f>
        <v>90545</v>
      </c>
      <c r="C26" s="20">
        <f>F1_Dados_Fonte!C48</f>
        <v>81135</v>
      </c>
      <c r="D26" s="20">
        <f>F1_Dados_Fonte!D48</f>
        <v>74321</v>
      </c>
      <c r="F26" s="20">
        <f>F1_Dados_Fonte!F48</f>
        <v>75442</v>
      </c>
      <c r="G26" s="20">
        <f>F1_Dados_Fonte!G48</f>
        <v>86553</v>
      </c>
      <c r="H26" s="20">
        <f>F1_Dados_Fonte!H48</f>
        <v>66890</v>
      </c>
      <c r="J26" s="20">
        <f>F1_Dados_Fonte!J48</f>
        <v>110495</v>
      </c>
      <c r="K26" s="20">
        <f>F1_Dados_Fonte!K48</f>
        <v>94348</v>
      </c>
      <c r="L26" s="20">
        <f>F1_Dados_Fonte!L48</f>
        <v>80807</v>
      </c>
      <c r="N26" s="20">
        <f>F1_Dados_Fonte!N48</f>
        <v>32942</v>
      </c>
      <c r="O26" s="20">
        <f>F1_Dados_Fonte!O48</f>
        <v>25909</v>
      </c>
      <c r="P26" s="20">
        <f>F1_Dados_Fonte!P48</f>
        <v>27111</v>
      </c>
    </row>
    <row r="27" spans="1:16" ht="15" customHeight="1" x14ac:dyDescent="0.25">
      <c r="A27" s="19" t="s">
        <v>42</v>
      </c>
      <c r="B27" s="21">
        <f>F1_Dados_Fonte!B49</f>
        <v>102745</v>
      </c>
      <c r="C27" s="21">
        <f>F1_Dados_Fonte!C49</f>
        <v>89122</v>
      </c>
      <c r="D27" s="21">
        <f>F1_Dados_Fonte!D49</f>
        <v>81814</v>
      </c>
      <c r="F27" s="21">
        <f>F1_Dados_Fonte!F49</f>
        <v>165631</v>
      </c>
      <c r="G27" s="21">
        <f>F1_Dados_Fonte!G49</f>
        <v>176392</v>
      </c>
      <c r="H27" s="21">
        <f>F1_Dados_Fonte!H49</f>
        <v>145308</v>
      </c>
      <c r="J27" s="21">
        <f>F1_Dados_Fonte!J49</f>
        <v>141218</v>
      </c>
      <c r="K27" s="21">
        <f>F1_Dados_Fonte!K49</f>
        <v>125286</v>
      </c>
      <c r="L27" s="21">
        <f>F1_Dados_Fonte!L49</f>
        <v>104149</v>
      </c>
      <c r="N27" s="21">
        <f>F1_Dados_Fonte!N49</f>
        <v>41836</v>
      </c>
      <c r="O27" s="21">
        <f>F1_Dados_Fonte!O49</f>
        <v>33596</v>
      </c>
      <c r="P27" s="21">
        <f>F1_Dados_Fonte!P49</f>
        <v>31960</v>
      </c>
    </row>
    <row r="29" spans="1:16" ht="15" customHeight="1" x14ac:dyDescent="0.25">
      <c r="A29" s="19" t="s">
        <v>43</v>
      </c>
      <c r="B29" s="20">
        <f>F1_Dados_Fonte!B51</f>
        <v>46547</v>
      </c>
      <c r="C29" s="20">
        <f>F1_Dados_Fonte!C51</f>
        <v>10883</v>
      </c>
      <c r="D29" s="20">
        <f>F1_Dados_Fonte!D51</f>
        <v>11870</v>
      </c>
      <c r="F29" s="20">
        <f>F1_Dados_Fonte!F51</f>
        <v>78328</v>
      </c>
      <c r="G29" s="20">
        <f>F1_Dados_Fonte!G51</f>
        <v>85750</v>
      </c>
      <c r="H29" s="20">
        <f>F1_Dados_Fonte!H51</f>
        <v>95281</v>
      </c>
      <c r="J29" s="20">
        <f>F1_Dados_Fonte!J51</f>
        <v>40152</v>
      </c>
      <c r="K29" s="20">
        <f>F1_Dados_Fonte!K51</f>
        <v>42688</v>
      </c>
      <c r="L29" s="20">
        <f>F1_Dados_Fonte!L51</f>
        <v>41990</v>
      </c>
      <c r="N29" s="20">
        <f>F1_Dados_Fonte!N51</f>
        <v>58744</v>
      </c>
      <c r="O29" s="20">
        <f>F1_Dados_Fonte!O51</f>
        <v>28826</v>
      </c>
      <c r="P29" s="20">
        <f>F1_Dados_Fonte!P51</f>
        <v>18385</v>
      </c>
    </row>
    <row r="30" spans="1:16" ht="15" customHeight="1" x14ac:dyDescent="0.25">
      <c r="A30" s="19" t="s">
        <v>44</v>
      </c>
      <c r="B30" s="20">
        <f>F1_Dados_Fonte!B52</f>
        <v>30724</v>
      </c>
      <c r="C30" s="20">
        <f>F1_Dados_Fonte!C52</f>
        <v>25167</v>
      </c>
      <c r="D30" s="20">
        <f>F1_Dados_Fonte!D52</f>
        <v>25329</v>
      </c>
      <c r="F30" s="20">
        <f>F1_Dados_Fonte!F52</f>
        <v>41549</v>
      </c>
      <c r="G30" s="20">
        <f>F1_Dados_Fonte!G52</f>
        <v>45888</v>
      </c>
      <c r="H30" s="20">
        <f>F1_Dados_Fonte!H52</f>
        <v>49848</v>
      </c>
      <c r="J30" s="20">
        <f>F1_Dados_Fonte!J52</f>
        <v>94154</v>
      </c>
      <c r="K30" s="20">
        <f>F1_Dados_Fonte!K52</f>
        <v>75712</v>
      </c>
      <c r="L30" s="20">
        <f>F1_Dados_Fonte!L52</f>
        <v>59614</v>
      </c>
      <c r="N30" s="20">
        <f>F1_Dados_Fonte!N52</f>
        <v>48198</v>
      </c>
      <c r="O30" s="20">
        <f>F1_Dados_Fonte!O52</f>
        <v>30995</v>
      </c>
      <c r="P30" s="20">
        <f>F1_Dados_Fonte!P52</f>
        <v>26110</v>
      </c>
    </row>
    <row r="31" spans="1:16" ht="15" customHeight="1" x14ac:dyDescent="0.25">
      <c r="A31" s="19" t="s">
        <v>45</v>
      </c>
      <c r="B31" s="21">
        <f>F1_Dados_Fonte!B53</f>
        <v>77271</v>
      </c>
      <c r="C31" s="21">
        <f>F1_Dados_Fonte!C53</f>
        <v>36050</v>
      </c>
      <c r="D31" s="21">
        <f>F1_Dados_Fonte!D53</f>
        <v>37199</v>
      </c>
      <c r="F31" s="21">
        <f>F1_Dados_Fonte!F53</f>
        <v>119877</v>
      </c>
      <c r="G31" s="21">
        <f>F1_Dados_Fonte!G53</f>
        <v>131638</v>
      </c>
      <c r="H31" s="21">
        <f>F1_Dados_Fonte!H53</f>
        <v>145129</v>
      </c>
      <c r="J31" s="21">
        <f>F1_Dados_Fonte!J53</f>
        <v>134306</v>
      </c>
      <c r="K31" s="21">
        <f>F1_Dados_Fonte!K53</f>
        <v>118400</v>
      </c>
      <c r="L31" s="21">
        <f>F1_Dados_Fonte!L53</f>
        <v>101604</v>
      </c>
      <c r="N31" s="21">
        <f>F1_Dados_Fonte!N53</f>
        <v>106942</v>
      </c>
      <c r="O31" s="21">
        <f>F1_Dados_Fonte!O53</f>
        <v>59821</v>
      </c>
      <c r="P31" s="21">
        <f>F1_Dados_Fonte!P53</f>
        <v>44495</v>
      </c>
    </row>
    <row r="32" spans="1:16" ht="15" customHeight="1" x14ac:dyDescent="0.25">
      <c r="A32" s="19" t="s">
        <v>46</v>
      </c>
      <c r="B32" s="21">
        <f>F1_Dados_Fonte!B54</f>
        <v>180016</v>
      </c>
      <c r="C32" s="21">
        <f>F1_Dados_Fonte!C54</f>
        <v>125172</v>
      </c>
      <c r="D32" s="21">
        <f>F1_Dados_Fonte!D54</f>
        <v>119013</v>
      </c>
      <c r="F32" s="21">
        <f>F1_Dados_Fonte!F54</f>
        <v>285508</v>
      </c>
      <c r="G32" s="21">
        <f>F1_Dados_Fonte!G54</f>
        <v>308030</v>
      </c>
      <c r="H32" s="21">
        <f>F1_Dados_Fonte!H54</f>
        <v>290437</v>
      </c>
      <c r="J32" s="21">
        <f>F1_Dados_Fonte!J54</f>
        <v>275524</v>
      </c>
      <c r="K32" s="21">
        <f>F1_Dados_Fonte!K54</f>
        <v>243686</v>
      </c>
      <c r="L32" s="21">
        <f>F1_Dados_Fonte!L54</f>
        <v>205753</v>
      </c>
      <c r="N32" s="21">
        <f>F1_Dados_Fonte!N54</f>
        <v>148778</v>
      </c>
      <c r="O32" s="21">
        <f>F1_Dados_Fonte!O54</f>
        <v>93417</v>
      </c>
      <c r="P32" s="21">
        <f>F1_Dados_Fonte!P54</f>
        <v>76455</v>
      </c>
    </row>
    <row r="34" spans="1:16" ht="15" customHeight="1" x14ac:dyDescent="0.25">
      <c r="A34" s="18" t="s">
        <v>47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</row>
    <row r="36" spans="1:16" ht="15" customHeight="1" x14ac:dyDescent="0.25">
      <c r="A36" s="19" t="s">
        <v>48</v>
      </c>
      <c r="B36" s="20">
        <f>F1_Dados_Fonte!B57</f>
        <v>93126</v>
      </c>
      <c r="C36" s="20">
        <f>F1_Dados_Fonte!C57</f>
        <v>84800</v>
      </c>
      <c r="D36" s="20">
        <f>F1_Dados_Fonte!D57</f>
        <v>76534</v>
      </c>
      <c r="F36" s="20">
        <f>F1_Dados_Fonte!F57</f>
        <v>93568</v>
      </c>
      <c r="G36" s="20">
        <f>F1_Dados_Fonte!G57</f>
        <v>83276</v>
      </c>
      <c r="H36" s="20">
        <f>F1_Dados_Fonte!H57</f>
        <v>73812</v>
      </c>
      <c r="J36" s="20">
        <f>F1_Dados_Fonte!J57</f>
        <v>109095</v>
      </c>
      <c r="K36" s="20">
        <f>F1_Dados_Fonte!K57</f>
        <v>100923</v>
      </c>
      <c r="L36" s="20">
        <f>F1_Dados_Fonte!L57</f>
        <v>93718</v>
      </c>
      <c r="N36" s="20">
        <f>F1_Dados_Fonte!N57</f>
        <v>95793</v>
      </c>
      <c r="O36" s="20">
        <f>F1_Dados_Fonte!O57</f>
        <v>83228</v>
      </c>
      <c r="P36" s="20">
        <f>F1_Dados_Fonte!P57</f>
        <v>73253</v>
      </c>
    </row>
    <row r="37" spans="1:16" ht="15" customHeight="1" x14ac:dyDescent="0.25">
      <c r="A37" s="19" t="s">
        <v>49</v>
      </c>
      <c r="B37" s="20">
        <f>F1_Dados_Fonte!B58</f>
        <v>324055</v>
      </c>
      <c r="C37" s="20">
        <f>F1_Dados_Fonte!C58</f>
        <v>245084</v>
      </c>
      <c r="D37" s="20">
        <f>F1_Dados_Fonte!D58</f>
        <v>211247</v>
      </c>
      <c r="F37" s="20">
        <f>F1_Dados_Fonte!F58</f>
        <v>-5571</v>
      </c>
      <c r="G37" s="20">
        <f>F1_Dados_Fonte!G58</f>
        <v>-7172</v>
      </c>
      <c r="H37" s="20">
        <f>F1_Dados_Fonte!H58</f>
        <v>-11452</v>
      </c>
      <c r="J37" s="20">
        <f>F1_Dados_Fonte!J58</f>
        <v>237731</v>
      </c>
      <c r="K37" s="20">
        <f>F1_Dados_Fonte!K58</f>
        <v>173144</v>
      </c>
      <c r="L37" s="20">
        <f>F1_Dados_Fonte!L58</f>
        <v>118848</v>
      </c>
      <c r="N37" s="20">
        <f>F1_Dados_Fonte!N58</f>
        <v>121179</v>
      </c>
      <c r="O37" s="20">
        <f>F1_Dados_Fonte!O58</f>
        <v>102506</v>
      </c>
      <c r="P37" s="20">
        <f>F1_Dados_Fonte!P58</f>
        <v>82070</v>
      </c>
    </row>
    <row r="38" spans="1:16" ht="26.25" customHeight="1" x14ac:dyDescent="0.25">
      <c r="A38" s="19" t="s">
        <v>50</v>
      </c>
      <c r="B38" s="20">
        <f>F1_Dados_Fonte!B59</f>
        <v>-1916</v>
      </c>
      <c r="C38" s="20">
        <f>F1_Dados_Fonte!C59</f>
        <v>-4800</v>
      </c>
      <c r="D38" s="20">
        <f>F1_Dados_Fonte!D59</f>
        <v>-4402</v>
      </c>
      <c r="F38" s="20">
        <f>F1_Dados_Fonte!F59</f>
        <v>-14264</v>
      </c>
      <c r="G38" s="20">
        <f>F1_Dados_Fonte!G59</f>
        <v>-19154</v>
      </c>
      <c r="H38" s="20">
        <f>F1_Dados_Fonte!H59</f>
        <v>-214</v>
      </c>
      <c r="J38" s="20">
        <f>F1_Dados_Fonte!J59</f>
        <v>-3347</v>
      </c>
      <c r="K38" s="20">
        <f>F1_Dados_Fonte!K59</f>
        <v>-5590</v>
      </c>
      <c r="L38" s="20">
        <f>F1_Dados_Fonte!L59</f>
        <v>-6343</v>
      </c>
      <c r="N38" s="20">
        <f>F1_Dados_Fonte!N59</f>
        <v>271</v>
      </c>
      <c r="O38" s="20">
        <f>F1_Dados_Fonte!O59</f>
        <v>-3097</v>
      </c>
      <c r="P38" s="20">
        <f>F1_Dados_Fonte!P59</f>
        <v>-2155</v>
      </c>
    </row>
    <row r="39" spans="1:16" ht="15" customHeight="1" x14ac:dyDescent="0.25">
      <c r="A39" s="19" t="s">
        <v>51</v>
      </c>
      <c r="B39" s="22">
        <f>F1_Dados_Fonte!B60</f>
        <v>415265</v>
      </c>
      <c r="C39" s="22">
        <f>F1_Dados_Fonte!C60</f>
        <v>325084</v>
      </c>
      <c r="D39" s="22">
        <f>F1_Dados_Fonte!D60</f>
        <v>283379</v>
      </c>
      <c r="F39" s="22">
        <f>F1_Dados_Fonte!F60</f>
        <v>73733</v>
      </c>
      <c r="G39" s="22">
        <f>F1_Dados_Fonte!G60</f>
        <v>56950</v>
      </c>
      <c r="H39" s="22">
        <f>F1_Dados_Fonte!H60</f>
        <v>62146</v>
      </c>
      <c r="J39" s="22">
        <f>F1_Dados_Fonte!J60</f>
        <v>343479</v>
      </c>
      <c r="K39" s="22">
        <f>F1_Dados_Fonte!K60</f>
        <v>268477</v>
      </c>
      <c r="L39" s="22">
        <f>F1_Dados_Fonte!L60</f>
        <v>206223</v>
      </c>
      <c r="N39" s="22">
        <f>F1_Dados_Fonte!N60</f>
        <v>217243</v>
      </c>
      <c r="O39" s="22">
        <f>F1_Dados_Fonte!O60</f>
        <v>182637</v>
      </c>
      <c r="P39" s="22">
        <f>F1_Dados_Fonte!P60</f>
        <v>153168</v>
      </c>
    </row>
    <row r="41" spans="1:16" ht="15" customHeight="1" x14ac:dyDescent="0.25">
      <c r="A41" s="19" t="s">
        <v>97</v>
      </c>
      <c r="B41" s="23">
        <f>B20-B32-B39</f>
        <v>0</v>
      </c>
      <c r="C41" s="23">
        <f>C20-C32-C39</f>
        <v>0</v>
      </c>
      <c r="D41" s="23">
        <f>D20-D32-D39</f>
        <v>0</v>
      </c>
      <c r="F41" s="23">
        <f>F20-F32-F39</f>
        <v>0</v>
      </c>
      <c r="G41" s="23">
        <f>G20-G32-G39</f>
        <v>0</v>
      </c>
      <c r="H41" s="23">
        <f>H20-H32-H39</f>
        <v>0</v>
      </c>
      <c r="J41" s="23">
        <f>J20-J32-J39</f>
        <v>0</v>
      </c>
      <c r="K41" s="23">
        <f>K20-K32-K39</f>
        <v>0</v>
      </c>
      <c r="L41" s="23">
        <f>L20-L32-L39</f>
        <v>0</v>
      </c>
      <c r="N41" s="23">
        <f>N20-N32-N39</f>
        <v>0</v>
      </c>
      <c r="O41" s="23">
        <f>O20-O32-O39</f>
        <v>0</v>
      </c>
      <c r="P41" s="23">
        <f>P20-P32-P39</f>
        <v>0</v>
      </c>
    </row>
  </sheetData>
  <mergeCells count="8">
    <mergeCell ref="A22:P22"/>
    <mergeCell ref="A34:P34"/>
    <mergeCell ref="A1:P1"/>
    <mergeCell ref="B3:D3"/>
    <mergeCell ref="F3:H3"/>
    <mergeCell ref="J3:L3"/>
    <mergeCell ref="N3:P3"/>
    <mergeCell ref="A5:P5"/>
  </mergeCells>
  <pageMargins left="0.75" right="0.75" top="1" bottom="1" header="0.511811023622047" footer="0.511811023622047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A6D8E-8012-4766-A789-9E68F40BC340}">
  <sheetPr>
    <tabColor rgb="FF2E75B6"/>
  </sheetPr>
  <dimension ref="A1:P27"/>
  <sheetViews>
    <sheetView zoomScaleNormal="100" workbookViewId="0">
      <pane ySplit="4" topLeftCell="A5" activePane="bottomLeft" state="frozen"/>
      <selection sqref="A1:P1"/>
      <selection pane="bottomLeft" activeCell="J24" sqref="J24"/>
    </sheetView>
  </sheetViews>
  <sheetFormatPr defaultColWidth="8.7109375" defaultRowHeight="15" x14ac:dyDescent="0.25"/>
  <cols>
    <col min="1" max="1" width="36" customWidth="1"/>
    <col min="2" max="4" width="13" customWidth="1"/>
    <col min="5" max="5" width="2" customWidth="1"/>
    <col min="6" max="8" width="13" customWidth="1"/>
    <col min="9" max="9" width="2" customWidth="1"/>
    <col min="10" max="12" width="13" customWidth="1"/>
    <col min="13" max="13" width="2" customWidth="1"/>
    <col min="14" max="16" width="13" customWidth="1"/>
  </cols>
  <sheetData>
    <row r="1" spans="1:16" ht="30" customHeight="1" x14ac:dyDescent="0.25">
      <c r="A1" s="15" t="s">
        <v>98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</row>
    <row r="3" spans="1:16" ht="15" customHeight="1" x14ac:dyDescent="0.25">
      <c r="B3" s="16" t="s">
        <v>87</v>
      </c>
      <c r="C3" s="16"/>
      <c r="D3" s="16"/>
      <c r="F3" s="16" t="s">
        <v>88</v>
      </c>
      <c r="G3" s="16"/>
      <c r="H3" s="16"/>
      <c r="J3" s="16" t="s">
        <v>89</v>
      </c>
      <c r="K3" s="16"/>
      <c r="L3" s="16"/>
      <c r="N3" s="16" t="s">
        <v>90</v>
      </c>
      <c r="O3" s="16"/>
      <c r="P3" s="16"/>
    </row>
    <row r="4" spans="1:16" ht="15" customHeight="1" x14ac:dyDescent="0.25">
      <c r="B4" s="17" t="s">
        <v>91</v>
      </c>
      <c r="C4" s="17" t="s">
        <v>92</v>
      </c>
      <c r="D4" s="17" t="s">
        <v>93</v>
      </c>
      <c r="F4" s="17" t="s">
        <v>91</v>
      </c>
      <c r="G4" s="17" t="s">
        <v>92</v>
      </c>
      <c r="H4" s="17" t="s">
        <v>93</v>
      </c>
      <c r="J4" s="17" t="s">
        <v>91</v>
      </c>
      <c r="K4" s="17" t="s">
        <v>92</v>
      </c>
      <c r="L4" s="17" t="s">
        <v>93</v>
      </c>
      <c r="N4" s="17" t="s">
        <v>91</v>
      </c>
      <c r="O4" s="17" t="s">
        <v>92</v>
      </c>
      <c r="P4" s="17" t="s">
        <v>93</v>
      </c>
    </row>
    <row r="5" spans="1:16" ht="15" customHeight="1" x14ac:dyDescent="0.25">
      <c r="A5" s="18" t="s">
        <v>53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7" spans="1:16" ht="15" customHeight="1" x14ac:dyDescent="0.25">
      <c r="A7" s="19" t="s">
        <v>99</v>
      </c>
      <c r="B7" s="20">
        <f>F1_Dados_Fonte!B64</f>
        <v>164713</v>
      </c>
      <c r="C7" s="20">
        <f>F1_Dados_Fonte!C64</f>
        <v>125299</v>
      </c>
      <c r="D7" s="20">
        <f>F1_Dados_Fonte!D64</f>
        <v>101746</v>
      </c>
      <c r="F7" s="20">
        <f>F1_Dados_Fonte!F64</f>
        <v>111482</v>
      </c>
      <c r="G7" s="20">
        <f>F1_Dados_Fonte!G64</f>
        <v>118254</v>
      </c>
      <c r="H7" s="20">
        <f>F1_Dados_Fonte!H64</f>
        <v>110543</v>
      </c>
      <c r="J7" s="20">
        <f>F1_Dados_Fonte!J64</f>
        <v>136162</v>
      </c>
      <c r="K7" s="20">
        <f>F1_Dados_Fonte!K64</f>
        <v>118548</v>
      </c>
      <c r="L7" s="20">
        <f>F1_Dados_Fonte!L64</f>
        <v>87582</v>
      </c>
      <c r="N7" s="20">
        <f>F1_Dados_Fonte!N64</f>
        <v>115800</v>
      </c>
      <c r="O7" s="20">
        <f>F1_Dados_Fonte!O64</f>
        <v>91328</v>
      </c>
      <c r="P7" s="20">
        <f>F1_Dados_Fonte!P64</f>
        <v>71113</v>
      </c>
    </row>
    <row r="9" spans="1:16" ht="15" customHeight="1" x14ac:dyDescent="0.25">
      <c r="A9" s="18" t="s">
        <v>55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</row>
    <row r="11" spans="1:16" ht="15" customHeight="1" x14ac:dyDescent="0.25">
      <c r="A11" s="19" t="s">
        <v>100</v>
      </c>
      <c r="B11" s="20">
        <f>F1_Dados_Fonte!B66</f>
        <v>-91447</v>
      </c>
      <c r="C11" s="20">
        <f>F1_Dados_Fonte!C66</f>
        <v>-52535</v>
      </c>
      <c r="D11" s="20">
        <f>F1_Dados_Fonte!D66</f>
        <v>-32251</v>
      </c>
      <c r="F11" s="20">
        <f>F1_Dados_Fonte!F66</f>
        <v>-12715</v>
      </c>
      <c r="G11" s="20">
        <f>F1_Dados_Fonte!G66</f>
        <v>-9447</v>
      </c>
      <c r="H11" s="20">
        <f>F1_Dados_Fonte!H66</f>
        <v>-10959</v>
      </c>
      <c r="J11" s="20">
        <f>F1_Dados_Fonte!J66</f>
        <v>-64551</v>
      </c>
      <c r="K11" s="20">
        <f>F1_Dados_Fonte!K66</f>
        <v>-44477</v>
      </c>
      <c r="L11" s="20">
        <f>F1_Dados_Fonte!L66</f>
        <v>-28107</v>
      </c>
      <c r="N11" s="20">
        <f>F1_Dados_Fonte!N66</f>
        <v>-69691</v>
      </c>
      <c r="O11" s="20">
        <f>F1_Dados_Fonte!O66</f>
        <v>-37256</v>
      </c>
      <c r="P11" s="20">
        <f>F1_Dados_Fonte!P66</f>
        <v>-27045</v>
      </c>
    </row>
    <row r="12" spans="1:16" ht="15" customHeight="1" x14ac:dyDescent="0.25">
      <c r="A12" s="19" t="s">
        <v>101</v>
      </c>
      <c r="B12" s="20">
        <f>F1_Dados_Fonte!B67</f>
        <v>-120291</v>
      </c>
      <c r="C12" s="20">
        <f>F1_Dados_Fonte!C67</f>
        <v>-45536</v>
      </c>
      <c r="D12" s="20">
        <f>F1_Dados_Fonte!D67</f>
        <v>-27063</v>
      </c>
      <c r="F12" s="20">
        <f>F1_Dados_Fonte!F67</f>
        <v>15195</v>
      </c>
      <c r="G12" s="20">
        <f>F1_Dados_Fonte!G67</f>
        <v>2935</v>
      </c>
      <c r="H12" s="20">
        <f>F1_Dados_Fonte!H67</f>
        <v>3705</v>
      </c>
      <c r="J12" s="20">
        <f>F1_Dados_Fonte!J67</f>
        <v>-72599</v>
      </c>
      <c r="K12" s="20">
        <f>F1_Dados_Fonte!K67</f>
        <v>-77970</v>
      </c>
      <c r="L12" s="20">
        <f>F1_Dados_Fonte!L67</f>
        <v>-22680</v>
      </c>
      <c r="N12" s="20">
        <f>F1_Dados_Fonte!N67</f>
        <v>-102003</v>
      </c>
      <c r="O12" s="20">
        <f>F1_Dados_Fonte!O67</f>
        <v>-47150</v>
      </c>
      <c r="P12" s="20">
        <f>F1_Dados_Fonte!P67</f>
        <v>-24495</v>
      </c>
    </row>
    <row r="14" spans="1:16" ht="15" customHeight="1" x14ac:dyDescent="0.25">
      <c r="A14" s="18" t="s">
        <v>58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6" spans="1:16" ht="15" customHeight="1" x14ac:dyDescent="0.25">
      <c r="A16" s="19" t="s">
        <v>59</v>
      </c>
      <c r="B16" s="20">
        <f>F1_Dados_Fonte!B69</f>
        <v>-10049</v>
      </c>
      <c r="C16" s="20">
        <f>F1_Dados_Fonte!C69</f>
        <v>-7363</v>
      </c>
      <c r="D16" s="20">
        <f>F1_Dados_Fonte!D69</f>
        <v>0</v>
      </c>
      <c r="F16" s="20">
        <f>F1_Dados_Fonte!F69</f>
        <v>-15421</v>
      </c>
      <c r="G16" s="20">
        <f>F1_Dados_Fonte!G69</f>
        <v>-15234</v>
      </c>
      <c r="H16" s="20">
        <f>F1_Dados_Fonte!H69</f>
        <v>-15025</v>
      </c>
      <c r="J16" s="20">
        <f>F1_Dados_Fonte!J69</f>
        <v>-24082</v>
      </c>
      <c r="K16" s="20">
        <f>F1_Dados_Fonte!K69</f>
        <v>-21771</v>
      </c>
      <c r="L16" s="20">
        <f>F1_Dados_Fonte!L69</f>
        <v>-19800</v>
      </c>
      <c r="N16" s="20">
        <f>F1_Dados_Fonte!N69</f>
        <v>-5324</v>
      </c>
      <c r="O16" s="20">
        <f>F1_Dados_Fonte!O69</f>
        <v>-5072</v>
      </c>
      <c r="P16" s="20">
        <f>F1_Dados_Fonte!P69</f>
        <v>0</v>
      </c>
    </row>
    <row r="17" spans="1:16" ht="15" customHeight="1" x14ac:dyDescent="0.25">
      <c r="A17" s="19" t="s">
        <v>60</v>
      </c>
      <c r="B17" s="20">
        <f>F1_Dados_Fonte!B70</f>
        <v>-59876</v>
      </c>
      <c r="C17" s="20">
        <f>F1_Dados_Fonte!C70</f>
        <v>-74412</v>
      </c>
      <c r="D17" s="20">
        <f>F1_Dados_Fonte!D70</f>
        <v>-71341</v>
      </c>
      <c r="F17" s="20">
        <f>F1_Dados_Fonte!F70</f>
        <v>-90711</v>
      </c>
      <c r="G17" s="20">
        <f>F1_Dados_Fonte!G70</f>
        <v>-94949</v>
      </c>
      <c r="H17" s="20">
        <f>F1_Dados_Fonte!H70</f>
        <v>-77550</v>
      </c>
      <c r="J17" s="20">
        <f>F1_Dados_Fonte!J70</f>
        <v>-18420</v>
      </c>
      <c r="K17" s="20">
        <f>F1_Dados_Fonte!K70</f>
        <v>-17254</v>
      </c>
      <c r="L17" s="20">
        <f>F1_Dados_Fonte!L70</f>
        <v>-22245</v>
      </c>
      <c r="N17" s="20">
        <f>F1_Dados_Fonte!N70</f>
        <v>-26248</v>
      </c>
      <c r="O17" s="20">
        <f>F1_Dados_Fonte!O70</f>
        <v>-30125</v>
      </c>
      <c r="P17" s="20">
        <f>F1_Dados_Fonte!P70</f>
        <v>-19774</v>
      </c>
    </row>
    <row r="18" spans="1:16" ht="15" customHeight="1" x14ac:dyDescent="0.25">
      <c r="A18" s="19" t="s">
        <v>102</v>
      </c>
      <c r="B18" s="20">
        <f>F1_Dados_Fonte!B71</f>
        <v>-37388</v>
      </c>
      <c r="C18" s="20">
        <f>F1_Dados_Fonte!C71</f>
        <v>-79733</v>
      </c>
      <c r="D18" s="20">
        <f>F1_Dados_Fonte!D71</f>
        <v>-72093</v>
      </c>
      <c r="F18" s="20">
        <f>F1_Dados_Fonte!F71</f>
        <v>-120686</v>
      </c>
      <c r="G18" s="20">
        <f>F1_Dados_Fonte!G71</f>
        <v>-121983</v>
      </c>
      <c r="H18" s="20">
        <f>F1_Dados_Fonte!H71</f>
        <v>-108488</v>
      </c>
      <c r="J18" s="20">
        <f>F1_Dados_Fonte!J71</f>
        <v>-51699</v>
      </c>
      <c r="K18" s="20">
        <f>F1_Dados_Fonte!K71</f>
        <v>-37757</v>
      </c>
      <c r="L18" s="20">
        <f>F1_Dados_Fonte!L71</f>
        <v>-43935</v>
      </c>
      <c r="N18" s="20">
        <f>F1_Dados_Fonte!N71</f>
        <v>-20370</v>
      </c>
      <c r="O18" s="20">
        <f>F1_Dados_Fonte!O71</f>
        <v>-40781</v>
      </c>
      <c r="P18" s="20">
        <f>F1_Dados_Fonte!P71</f>
        <v>-19500</v>
      </c>
    </row>
    <row r="20" spans="1:16" ht="15" customHeight="1" x14ac:dyDescent="0.25">
      <c r="A20" s="19" t="s">
        <v>62</v>
      </c>
      <c r="B20" s="20">
        <f>F1_Dados_Fonte!B73</f>
        <v>208</v>
      </c>
      <c r="C20" s="20">
        <f>F1_Dados_Fonte!C73</f>
        <v>-612</v>
      </c>
      <c r="D20" s="20">
        <f>F1_Dados_Fonte!D73</f>
        <v>-421</v>
      </c>
      <c r="F20" s="20">
        <f>F1_Dados_Fonte!F73</f>
        <v>0</v>
      </c>
      <c r="G20" s="20">
        <f>F1_Dados_Fonte!G73</f>
        <v>0</v>
      </c>
      <c r="H20" s="20">
        <f>F1_Dados_Fonte!H73</f>
        <v>0</v>
      </c>
      <c r="J20" s="20">
        <f>F1_Dados_Fonte!J73</f>
        <v>63</v>
      </c>
      <c r="K20" s="20">
        <f>F1_Dados_Fonte!K73</f>
        <v>-210</v>
      </c>
      <c r="L20" s="20">
        <f>F1_Dados_Fonte!L73</f>
        <v>-194</v>
      </c>
      <c r="N20" s="20">
        <f>F1_Dados_Fonte!N73</f>
        <v>235</v>
      </c>
      <c r="O20" s="20">
        <f>F1_Dados_Fonte!O73</f>
        <v>-786</v>
      </c>
      <c r="P20" s="20">
        <f>F1_Dados_Fonte!P73</f>
        <v>113</v>
      </c>
    </row>
    <row r="21" spans="1:16" ht="15" customHeight="1" x14ac:dyDescent="0.25">
      <c r="A21" s="19" t="s">
        <v>103</v>
      </c>
      <c r="B21" s="23">
        <f>B7+B12+B18+B20</f>
        <v>7242</v>
      </c>
      <c r="C21" s="23">
        <f>C7+C12+C18+C20</f>
        <v>-582</v>
      </c>
      <c r="D21" s="23">
        <f>D7+D12+D18+D20</f>
        <v>2169</v>
      </c>
      <c r="F21" s="23">
        <f>F7+F12+F18+F20</f>
        <v>5991</v>
      </c>
      <c r="G21" s="23">
        <f>G7+G12+G18+G20</f>
        <v>-794</v>
      </c>
      <c r="H21" s="23">
        <f>H7+H12+H18+H20</f>
        <v>5760</v>
      </c>
      <c r="J21" s="23">
        <f>J7+J12+J18+J20</f>
        <v>11927</v>
      </c>
      <c r="K21" s="23">
        <f>K7+K12+K18+K20</f>
        <v>2611</v>
      </c>
      <c r="L21" s="23">
        <f>L7+L12+L18+L20</f>
        <v>20773</v>
      </c>
      <c r="N21" s="23">
        <f>N7+N12+N18+N20</f>
        <v>-6338</v>
      </c>
      <c r="O21" s="23">
        <f>O7+O12+O18+O20</f>
        <v>2611</v>
      </c>
      <c r="P21" s="23">
        <f>P7+P12+P18+P20</f>
        <v>27231</v>
      </c>
    </row>
    <row r="23" spans="1:16" ht="15" customHeight="1" x14ac:dyDescent="0.25">
      <c r="A23" s="18" t="s">
        <v>104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5" spans="1:16" ht="15" customHeight="1" x14ac:dyDescent="0.25">
      <c r="A25" s="19" t="s">
        <v>105</v>
      </c>
      <c r="B25" s="20">
        <f>F1_Dados_Fonte!B76</f>
        <v>21136</v>
      </c>
      <c r="C25" s="20">
        <f>F1_Dados_Fonte!C76</f>
        <v>15311</v>
      </c>
      <c r="D25" s="20">
        <f>F1_Dados_Fonte!D76</f>
        <v>11946</v>
      </c>
      <c r="F25" s="20">
        <f>F1_Dados_Fonte!F76</f>
        <v>11698</v>
      </c>
      <c r="G25" s="20">
        <f>F1_Dados_Fonte!G76</f>
        <v>11445</v>
      </c>
      <c r="H25" s="20">
        <f>F1_Dados_Fonte!H76</f>
        <v>11519</v>
      </c>
      <c r="J25" s="20">
        <f>F1_Dados_Fonte!J76</f>
        <v>34153</v>
      </c>
      <c r="K25" s="20">
        <f>F1_Dados_Fonte!K76</f>
        <v>22287</v>
      </c>
      <c r="L25" s="20">
        <f>F1_Dados_Fonte!L76</f>
        <v>13861</v>
      </c>
      <c r="N25" s="20">
        <f>F1_Dados_Fonte!N76</f>
        <v>18616</v>
      </c>
      <c r="O25" s="20">
        <f>F1_Dados_Fonte!O76</f>
        <v>15498</v>
      </c>
      <c r="P25" s="20">
        <f>F1_Dados_Fonte!P76</f>
        <v>11178</v>
      </c>
    </row>
    <row r="26" spans="1:16" ht="15" customHeight="1" x14ac:dyDescent="0.25">
      <c r="A26" s="19" t="s">
        <v>82</v>
      </c>
      <c r="B26" s="20">
        <f>F1_Dados_Fonte!B80</f>
        <v>150175</v>
      </c>
      <c r="C26" s="20">
        <f>F1_Dados_Fonte!C80</f>
        <v>127701</v>
      </c>
      <c r="D26" s="20">
        <f>F1_Dados_Fonte!D80</f>
        <v>96239</v>
      </c>
      <c r="F26" s="20">
        <f>F1_Dados_Fonte!F80</f>
        <v>269050</v>
      </c>
      <c r="G26" s="20">
        <f>F1_Dados_Fonte!G80</f>
        <v>249595</v>
      </c>
      <c r="H26" s="20">
        <f>F1_Dados_Fonte!H80</f>
        <v>235514</v>
      </c>
      <c r="J26" s="20">
        <f>F1_Dados_Fonte!J80</f>
        <v>162681</v>
      </c>
      <c r="K26" s="20">
        <f>F1_Dados_Fonte!K80</f>
        <v>131720</v>
      </c>
      <c r="L26" s="20">
        <f>F1_Dados_Fonte!L80</f>
        <v>102384</v>
      </c>
      <c r="N26" s="20">
        <f>F1_Dados_Fonte!N80</f>
        <v>101892</v>
      </c>
      <c r="O26" s="20">
        <f>F1_Dados_Fonte!O80</f>
        <v>84878</v>
      </c>
      <c r="P26" s="20">
        <f>F1_Dados_Fonte!P80</f>
        <v>57929</v>
      </c>
    </row>
    <row r="27" spans="1:16" ht="15" customHeight="1" x14ac:dyDescent="0.25">
      <c r="A27" s="19" t="s">
        <v>67</v>
      </c>
      <c r="B27" s="20">
        <f>F1_Dados_Fonte!B81</f>
        <v>73266</v>
      </c>
      <c r="C27" s="20">
        <f>F1_Dados_Fonte!C81</f>
        <v>72764</v>
      </c>
      <c r="D27" s="20">
        <f>F1_Dados_Fonte!D81</f>
        <v>69495</v>
      </c>
      <c r="F27" s="20">
        <f>F1_Dados_Fonte!F81</f>
        <v>98767</v>
      </c>
      <c r="G27" s="20">
        <f>F1_Dados_Fonte!G81</f>
        <v>108807</v>
      </c>
      <c r="H27" s="20">
        <f>F1_Dados_Fonte!H81</f>
        <v>99584</v>
      </c>
      <c r="J27" s="20">
        <f>F1_Dados_Fonte!J81</f>
        <v>71611</v>
      </c>
      <c r="K27" s="20">
        <f>F1_Dados_Fonte!K81</f>
        <v>74071</v>
      </c>
      <c r="L27" s="20">
        <f>F1_Dados_Fonte!L81</f>
        <v>59475</v>
      </c>
      <c r="N27" s="20">
        <f>F1_Dados_Fonte!N81</f>
        <v>46109</v>
      </c>
      <c r="O27" s="20">
        <f>F1_Dados_Fonte!O81</f>
        <v>54072</v>
      </c>
      <c r="P27" s="20">
        <f>F1_Dados_Fonte!P81</f>
        <v>44068</v>
      </c>
    </row>
  </sheetData>
  <mergeCells count="9">
    <mergeCell ref="A9:P9"/>
    <mergeCell ref="A14:P14"/>
    <mergeCell ref="A23:P23"/>
    <mergeCell ref="A1:P1"/>
    <mergeCell ref="B3:D3"/>
    <mergeCell ref="F3:H3"/>
    <mergeCell ref="J3:L3"/>
    <mergeCell ref="N3:P3"/>
    <mergeCell ref="A5:P5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F1_Dados_Fonte</vt:lpstr>
      <vt:lpstr>F2_Dem_Resultados</vt:lpstr>
      <vt:lpstr>F3_Balanco</vt:lpstr>
      <vt:lpstr>F4_Fluxos_Caixa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Rodrigues</dc:creator>
  <cp:lastModifiedBy>Luis Rodrigues</cp:lastModifiedBy>
  <dcterms:created xsi:type="dcterms:W3CDTF">2026-04-20T00:00:12Z</dcterms:created>
  <dcterms:modified xsi:type="dcterms:W3CDTF">2026-04-20T00:06:54Z</dcterms:modified>
</cp:coreProperties>
</file>